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0FCEA54-059D-41D8-ACD1-0CC06969E690}" xr6:coauthVersionLast="47" xr6:coauthVersionMax="47" xr10:uidLastSave="{00000000-0000-0000-0000-000000000000}"/>
  <bookViews>
    <workbookView xWindow="-120" yWindow="-120" windowWidth="29040" windowHeight="15840" tabRatio="844" firstSheet="2" activeTab="1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</sheets>
  <definedNames>
    <definedName name="_xlnm.Print_Area" localSheetId="0">'ARALIK 2024'!$A$1:$AC$40</definedName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" i="20" l="1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4" i="20"/>
  <c r="Q3" i="20"/>
  <c r="N36" i="18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20" i="18"/>
  <c r="Q19" i="18"/>
  <c r="Q18" i="18"/>
  <c r="Q17" i="18"/>
  <c r="Q16" i="18"/>
  <c r="Q14" i="18"/>
  <c r="Q13" i="18"/>
  <c r="Q12" i="18"/>
  <c r="Q11" i="18"/>
  <c r="Q10" i="18"/>
  <c r="Q9" i="18"/>
  <c r="Q8" i="18"/>
  <c r="Q7" i="18"/>
  <c r="Q5" i="18"/>
  <c r="Q4" i="18"/>
  <c r="Q3" i="18"/>
  <c r="Q20" i="17"/>
  <c r="Q19" i="17"/>
  <c r="Q18" i="17"/>
  <c r="Q17" i="17"/>
  <c r="Q16" i="17"/>
  <c r="Q14" i="17"/>
  <c r="Q13" i="17"/>
  <c r="Q12" i="17"/>
  <c r="Q11" i="17"/>
  <c r="Q10" i="17"/>
  <c r="Q9" i="17"/>
  <c r="Q8" i="17"/>
  <c r="Q7" i="17"/>
  <c r="Q5" i="17"/>
  <c r="Q4" i="17"/>
  <c r="Q3" i="17"/>
  <c r="Q17" i="16"/>
  <c r="Q18" i="16"/>
  <c r="Q19" i="16"/>
  <c r="Q20" i="16"/>
  <c r="N36" i="16"/>
  <c r="N25" i="16"/>
  <c r="N21" i="16"/>
  <c r="N16" i="16"/>
  <c r="Q16" i="16"/>
  <c r="Q10" i="16"/>
  <c r="Q9" i="16"/>
  <c r="Q7" i="16"/>
  <c r="Q8" i="16"/>
  <c r="N12" i="15"/>
  <c r="N7" i="15"/>
  <c r="N8" i="15" s="1"/>
  <c r="N6" i="15"/>
  <c r="Q5" i="16"/>
  <c r="Q4" i="16"/>
  <c r="Q3" i="16"/>
  <c r="Q14" i="16"/>
  <c r="Q13" i="16"/>
  <c r="Q12" i="16"/>
  <c r="Q11" i="16"/>
  <c r="Q22" i="15"/>
  <c r="Q23" i="15"/>
  <c r="Q21" i="15"/>
  <c r="J36" i="22" l="1"/>
  <c r="F37" i="21"/>
  <c r="J36" i="21" s="1"/>
  <c r="J37" i="21" s="1"/>
  <c r="F37" i="20"/>
  <c r="J36" i="20" s="1"/>
  <c r="N22" i="16"/>
  <c r="N23" i="16" s="1"/>
  <c r="N17" i="16"/>
  <c r="N18" i="16" s="1"/>
  <c r="N13" i="15"/>
  <c r="N14" i="15" s="1"/>
  <c r="N18" i="15" s="1"/>
  <c r="Q20" i="15"/>
  <c r="Q25" i="15"/>
  <c r="Q19" i="15"/>
  <c r="Q18" i="15"/>
  <c r="Q17" i="15"/>
  <c r="Y15" i="15"/>
  <c r="Q15" i="15"/>
  <c r="Q14" i="15"/>
  <c r="Q13" i="15"/>
  <c r="Q12" i="15"/>
  <c r="Q11" i="15"/>
  <c r="Q10" i="15"/>
  <c r="Q9" i="15"/>
  <c r="Q7" i="15"/>
  <c r="Q6" i="15"/>
  <c r="Q5" i="15"/>
  <c r="Q4" i="15"/>
  <c r="Q3" i="15"/>
  <c r="Q18" i="14"/>
  <c r="Q17" i="14"/>
  <c r="Y15" i="14"/>
  <c r="Q15" i="14"/>
  <c r="Q14" i="14"/>
  <c r="Q13" i="14"/>
  <c r="Q12" i="14"/>
  <c r="Q11" i="14"/>
  <c r="Q10" i="14"/>
  <c r="Q9" i="14"/>
  <c r="Q7" i="14"/>
  <c r="Q6" i="14"/>
  <c r="Q5" i="14"/>
  <c r="Q29" i="13"/>
  <c r="Q28" i="13"/>
  <c r="Q4" i="14"/>
  <c r="Q3" i="14"/>
  <c r="Q26" i="13"/>
  <c r="Q24" i="13"/>
  <c r="Q23" i="13"/>
  <c r="Q22" i="13"/>
  <c r="J37" i="22" l="1"/>
  <c r="L36" i="21"/>
  <c r="J37" i="20"/>
  <c r="L36" i="20" s="1"/>
  <c r="Q14" i="13"/>
  <c r="Q13" i="13"/>
  <c r="L36" i="22" l="1"/>
  <c r="Q21" i="13"/>
  <c r="Q20" i="13"/>
  <c r="Q19" i="13"/>
  <c r="Q18" i="13"/>
  <c r="Q17" i="13"/>
  <c r="Q12" i="13"/>
  <c r="Q11" i="13"/>
  <c r="Q10" i="13"/>
  <c r="Q9" i="13"/>
  <c r="Q7" i="13"/>
  <c r="R6" i="13"/>
  <c r="R5" i="13"/>
  <c r="R4" i="13"/>
  <c r="R3" i="13"/>
  <c r="Q24" i="12"/>
  <c r="Q16" i="13"/>
  <c r="Q27" i="12" l="1"/>
  <c r="Q26" i="12"/>
  <c r="Q25" i="12"/>
  <c r="Q22" i="12"/>
  <c r="R21" i="12"/>
  <c r="R20" i="12"/>
  <c r="R19" i="12"/>
  <c r="R18" i="12"/>
  <c r="R16" i="12"/>
  <c r="R11" i="12"/>
  <c r="Q25" i="11"/>
  <c r="Q23" i="11"/>
  <c r="Q22" i="11" l="1"/>
  <c r="R21" i="11"/>
  <c r="R20" i="11"/>
  <c r="R19" i="11"/>
  <c r="R18" i="11"/>
  <c r="R16" i="11"/>
  <c r="R16" i="10"/>
  <c r="R19" i="10"/>
  <c r="R20" i="10"/>
  <c r="R21" i="10"/>
  <c r="R22" i="10"/>
  <c r="R15" i="10"/>
  <c r="R11" i="10"/>
  <c r="R11" i="11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4" i="9"/>
  <c r="F21" i="7"/>
  <c r="N34" i="10"/>
  <c r="N34" i="9"/>
  <c r="N34" i="8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L36" i="19" s="1"/>
  <c r="J37" i="18"/>
  <c r="L36" i="18" s="1"/>
  <c r="J37" i="17"/>
  <c r="L36" i="17" s="1"/>
  <c r="J37" i="16"/>
  <c r="L36" i="16" s="1"/>
  <c r="J37" i="15"/>
  <c r="L36" i="15" s="1"/>
  <c r="N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7" i="8"/>
  <c r="F37" i="7"/>
  <c r="J36" i="7" s="1"/>
  <c r="L36" i="8" l="1"/>
  <c r="N36" i="8" s="1"/>
  <c r="J37" i="7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J8" authorId="0" shapeId="0" xr:uid="{C6B28122-B5C0-49DB-AAD7-AEDCDC334CBD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05/12/2024 TARİHİNDE İĞNELİ ALINDI 5068 LT 8 TL DEN                                        15/01/2025 TARİHİNDE 5000 TLY  DÜŞÜRÜLDÜ. R.ERTEN VE LOKMAN ÜNLÜ BİLGİSİ DAHİLİNDE</t>
        </r>
      </text>
    </comment>
  </commentList>
</comments>
</file>

<file path=xl/sharedStrings.xml><?xml version="1.0" encoding="utf-8"?>
<sst xmlns="http://schemas.openxmlformats.org/spreadsheetml/2006/main" count="1778" uniqueCount="206">
  <si>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</si>
  <si>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</si>
  <si>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</si>
  <si>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</si>
  <si>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</si>
  <si>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</si>
  <si>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</si>
  <si>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</si>
  <si>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</si>
  <si>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</si>
  <si>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</si>
  <si>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</si>
  <si>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</si>
  <si>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</si>
  <si>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</si>
  <si>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</si>
  <si>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</si>
  <si>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</si>
  <si>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</si>
  <si>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</si>
  <si>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</si>
  <si>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</si>
  <si>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</si>
  <si>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</si>
  <si>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</si>
  <si>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</si>
  <si>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</si>
  <si>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</si>
  <si>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</si>
  <si>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</si>
  <si>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</si>
  <si>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</si>
  <si>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</si>
  <si>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75</t>
  </si>
  <si>
    <t>YM1</t>
  </si>
  <si>
    <t>Satış</t>
  </si>
  <si>
    <t>MISIR</t>
  </si>
  <si>
    <t>OCAK SÜTÜNE YAZ</t>
  </si>
  <si>
    <t>ECA TARIM HAYV.</t>
  </si>
  <si>
    <t>FT42024-1</t>
  </si>
  <si>
    <t>K.CEZ.</t>
  </si>
  <si>
    <t>FT62024-3</t>
  </si>
  <si>
    <t>su</t>
  </si>
  <si>
    <t>AK GIDA ALKALİ</t>
  </si>
  <si>
    <t>7AD</t>
  </si>
  <si>
    <t>AK GIDA ASİT</t>
  </si>
  <si>
    <t>3AD</t>
  </si>
  <si>
    <t>GÜNEY SIĞIR SÜT YEMİ 21 PROTEİN PELET</t>
  </si>
  <si>
    <t>1979KG</t>
  </si>
  <si>
    <t>GÜNEY SÜT YEMİ 19 PREMİUM</t>
  </si>
  <si>
    <t>1925KG</t>
  </si>
  <si>
    <t>SOYA KÜSPESİ</t>
  </si>
  <si>
    <t>1000 KG</t>
  </si>
  <si>
    <t>H.EYYÜP AĞA</t>
  </si>
  <si>
    <t>ATATÜRK KOOP</t>
  </si>
  <si>
    <t>ŞUBAT</t>
  </si>
  <si>
    <t>ECA</t>
  </si>
  <si>
    <t>ARALIK SÜTÜNE YAZILDI</t>
  </si>
  <si>
    <t>SOYA EF1-3</t>
  </si>
  <si>
    <t>15</t>
  </si>
  <si>
    <t>EF1</t>
  </si>
  <si>
    <t>BERSAN SIĞIR SÜT YEMİ 21 PROTEİN PELET</t>
  </si>
  <si>
    <t>AD</t>
  </si>
  <si>
    <t>90</t>
  </si>
  <si>
    <t>ONURLAR KARIŞIMLI ARPA YEMİ ÇUVALLI</t>
  </si>
  <si>
    <t>ONURLAR KARIŞIMLI MISIR YEMİ ÇUVALLI</t>
  </si>
  <si>
    <t>ONURLAR KARIŞIMLI MISIR YEMİ DÖKME</t>
  </si>
  <si>
    <t>30</t>
  </si>
  <si>
    <t>YM3</t>
  </si>
  <si>
    <t>8000 KG</t>
  </si>
  <si>
    <t>OCAK SÜTÜNE YAZILDI</t>
  </si>
  <si>
    <t xml:space="preserve">ŞUBAT SÜTÜNE </t>
  </si>
  <si>
    <t xml:space="preserve">MART SÜTÜNE </t>
  </si>
  <si>
    <t>Z. EYYÜP AĞA</t>
  </si>
  <si>
    <t>90 Gün - Ocak Teslim</t>
  </si>
  <si>
    <t>90 Gün - Ocak Teslim 09/01/2025</t>
  </si>
  <si>
    <t>V. EYYÜP AĞA</t>
  </si>
  <si>
    <t>-7</t>
  </si>
  <si>
    <t>GÜNEY SÜT YEMİ 21 PROTEİN PELET</t>
  </si>
  <si>
    <t>Ocak Süt parasında ödeyecek</t>
  </si>
  <si>
    <t>GÜNEY SÜT SOYA KÜSPESİ</t>
  </si>
  <si>
    <t>Ocak Süt Parasında ödeyecek</t>
  </si>
  <si>
    <t>Soya 5000 Kg</t>
  </si>
  <si>
    <t>H. EYYÜP AĞA</t>
  </si>
  <si>
    <t>Mısır 150 Ad</t>
  </si>
  <si>
    <t>65</t>
  </si>
  <si>
    <t>GOLD MISIR FLAKE</t>
  </si>
  <si>
    <t>Nisan sütünde kesilecek</t>
  </si>
  <si>
    <t>GOLD ARPA FLAKE</t>
  </si>
  <si>
    <t>18</t>
  </si>
  <si>
    <t>Mart Sütünde Kesilecek</t>
  </si>
  <si>
    <t>-17</t>
  </si>
  <si>
    <t>AK GIDA  ASİT</t>
  </si>
  <si>
    <t>Şubat sütünde kesilecek</t>
  </si>
  <si>
    <t>Asit 3 Ad</t>
  </si>
  <si>
    <t>Alkali 7 Ad</t>
  </si>
  <si>
    <t xml:space="preserve"> </t>
  </si>
  <si>
    <t>ECA Hayv. Ceyhun Abi</t>
  </si>
  <si>
    <t>+90 532 736 57 71</t>
  </si>
  <si>
    <t>Arpa  20 Ad</t>
  </si>
  <si>
    <t>Mısır 30 Ad</t>
  </si>
  <si>
    <t>Mısır 7620  Kg</t>
  </si>
  <si>
    <t>Su (6,20) 55,99 lt X 16 tl</t>
  </si>
  <si>
    <t>ŞUBAT SÜTÜNE YAZILDI</t>
  </si>
  <si>
    <t>MART SÜTÜNE YAZILDI</t>
  </si>
  <si>
    <t>26</t>
  </si>
  <si>
    <t>Nisan Sütünde kesilecek</t>
  </si>
  <si>
    <t>-4</t>
  </si>
  <si>
    <t>Mart Sütünde kesilecek(100 Soya)</t>
  </si>
  <si>
    <t>Soya Küspesi 6720 Kg</t>
  </si>
  <si>
    <t>NİSAN SÜTÜNE YAZILDI</t>
  </si>
  <si>
    <t>Gold Mısır Flake 275 Ad</t>
  </si>
  <si>
    <t>Gold Arpa Flake 30 Ad</t>
  </si>
  <si>
    <t>Gold Mısır Flake 150 Ad</t>
  </si>
  <si>
    <t>AK GIDA  ASİT (25 Kg)</t>
  </si>
  <si>
    <t>DIP-IO 2500 22 KG</t>
  </si>
  <si>
    <t>DIP-IO 5000 22 KG</t>
  </si>
  <si>
    <t>İNTEM PAC-20 (21 LT)</t>
  </si>
  <si>
    <t>KAMER SOYA</t>
  </si>
  <si>
    <t>Mayıs Sütünde kesilecek</t>
  </si>
  <si>
    <t>Kamer Soya 7500 Kg.</t>
  </si>
  <si>
    <t>ECA HAYVANCILIK</t>
  </si>
  <si>
    <t>08 Nis. 1076 lt x 10 tl Kesik</t>
  </si>
  <si>
    <t>Haziran Sütünden kesilecek</t>
  </si>
  <si>
    <t>V.EYYÜP AĞA</t>
  </si>
  <si>
    <t>MAYIS SÜTÜNE YAZILDI</t>
  </si>
  <si>
    <t>AK GIDA ALKALİ (25 kg)</t>
  </si>
  <si>
    <t>Ak Gıda Asit 3 Ad.</t>
  </si>
  <si>
    <t>Dıp-Io 2500 PPM 2 Ad.</t>
  </si>
  <si>
    <t>Dıp-Io 5000 PPM 3 Ad.</t>
  </si>
  <si>
    <t>Intem Pac-20 5 Ad.</t>
  </si>
  <si>
    <t>İNTEM PAC-20 (21 LT)  3 İADE</t>
  </si>
  <si>
    <t>Temmuz Sütünden kesilecek</t>
  </si>
  <si>
    <t>YEM FİYAT FARKI</t>
  </si>
  <si>
    <t>Mısır Flake 150 Ad.</t>
  </si>
  <si>
    <t>Haziran Sütünden kesilecek-03.05 deki 150 Torba Mısıra İstinaden</t>
  </si>
  <si>
    <t>Ak Gıda Asit 5 Ad.</t>
  </si>
  <si>
    <t>Ak Gıda Alkali 9 Ad.</t>
  </si>
  <si>
    <t>Fiyat Farkı</t>
  </si>
  <si>
    <t>HAZİRAN SÜTÜNE YAZILDI</t>
  </si>
  <si>
    <t>AKPRO BUZAĞI - 2</t>
  </si>
  <si>
    <t>KAMER TOKLU BESİ YEMİ (DİRİ)</t>
  </si>
  <si>
    <t>KAMER SOYA KÜSPESİ</t>
  </si>
  <si>
    <t>Kamer Soya 5000 Kg.</t>
  </si>
  <si>
    <t>Fiyat Farkı İle Temmuz Sütüne Ötelendi</t>
  </si>
  <si>
    <t>KAMER S.SÜT YEMİ (KAMER" "A)19 H.P</t>
  </si>
  <si>
    <t>Ağustos Sütünden Kesilecek</t>
  </si>
  <si>
    <t>Mısır Flake 100 Ad.</t>
  </si>
  <si>
    <t>Yem Fiyat Farkı</t>
  </si>
  <si>
    <t>Kamer Soya 3600 Kg.</t>
  </si>
  <si>
    <t>TEMMUZ SÜTÜNE YAZILDI</t>
  </si>
  <si>
    <t>GÜNEY SÜT BUZAĞI BÜYÜTME PREMİUM</t>
  </si>
  <si>
    <t>Eylül Sütünden Kesilecek</t>
  </si>
  <si>
    <t>AĞUSTOS SÜTÜNDEN KESİLECEK</t>
  </si>
  <si>
    <t>Z.EYYÜP AĞA</t>
  </si>
  <si>
    <t>AYES SOYA</t>
  </si>
  <si>
    <t>Ekim Sütünden Kesilecek</t>
  </si>
  <si>
    <t>Akpro Buz.40 Ad.</t>
  </si>
  <si>
    <t>Gold Arpa Flake 10 Ad.</t>
  </si>
  <si>
    <t>Gold Mısır Flake 90 Ad.</t>
  </si>
  <si>
    <t>Kamer Toklu Besi 10 Ad.</t>
  </si>
  <si>
    <t>Gold Mısır Flake 150 Ad.</t>
  </si>
  <si>
    <t>Gold Mısır Flake 100 Ad.</t>
  </si>
  <si>
    <t>Kamer Soya 100 Torba</t>
  </si>
  <si>
    <t>AĞUSTOS SÜTÜNE YAZILDI</t>
  </si>
  <si>
    <t>19/08 1333 LT KOKUDAN RED. 9 TL</t>
  </si>
  <si>
    <t>FİYAT FARKI</t>
  </si>
  <si>
    <t>V.EYYÜP AĞA - EMANET</t>
  </si>
  <si>
    <t>Ak Gıda Alkali 7 Ad.</t>
  </si>
  <si>
    <t>Dıp Io 5000 5 Ad.</t>
  </si>
  <si>
    <t>EREĞLİ YEM SÜT YEMİ</t>
  </si>
  <si>
    <t>30.11.2025</t>
  </si>
  <si>
    <t>Kasım Sütünden Kesilecek</t>
  </si>
  <si>
    <t>YAĞ KESİNTİSİ (3,1)</t>
  </si>
  <si>
    <t>Ekim Sütünden Kesilecek-YM1 274 Fiyat Farkı Faturası İle Vade 1 Ay Ötelendi</t>
  </si>
  <si>
    <t>EYLÜL SÜTÜNE YAZILDI</t>
  </si>
  <si>
    <t>153 01 05 001</t>
  </si>
  <si>
    <t>153 01 13 002</t>
  </si>
  <si>
    <t>600 12 003</t>
  </si>
  <si>
    <t>EKİM SÜTÜNE YAZILDI</t>
  </si>
  <si>
    <t>Gold Mısır Flake 200 Ad.</t>
  </si>
  <si>
    <t>Ereğli Yem Soya 60 Ad.</t>
  </si>
  <si>
    <t>Kamer Soya 12 Ad.</t>
  </si>
  <si>
    <t>Güney Buz.Büy. 50 Ad.</t>
  </si>
  <si>
    <t>Güney Süt 21 491 Ad.</t>
  </si>
  <si>
    <t>Ayes Soya 150 Ad.</t>
  </si>
  <si>
    <t>Kamer Soya 8 Ad.</t>
  </si>
  <si>
    <t>Ereğli Yem Soya 80 Ad.</t>
  </si>
  <si>
    <t>Kamer Yem Soya 150 Ad.</t>
  </si>
  <si>
    <t>Mısır Flake 199 Ad.</t>
  </si>
  <si>
    <t>KASIM SÜTÜNE YAZILDI</t>
  </si>
  <si>
    <t>21</t>
  </si>
  <si>
    <t>ENFESYEM MISIR FLAKE YEMİ</t>
  </si>
  <si>
    <t>SMART DORA KONSANTRE YEM</t>
  </si>
  <si>
    <t>Aralık Sütünden Kesilecek</t>
  </si>
  <si>
    <t>Soya 100 Ad.</t>
  </si>
  <si>
    <t>Asit 6 Ad.</t>
  </si>
  <si>
    <t>Alkali 4 Ad.</t>
  </si>
  <si>
    <t>Ocak Sütünden Kesilecek</t>
  </si>
  <si>
    <t>YEMCİ BEY SÜT 19 PRENSES YEMİ PELET</t>
  </si>
  <si>
    <t>YMF</t>
  </si>
  <si>
    <t>Mart Sütünden Kesilecek</t>
  </si>
  <si>
    <t>Prenses 420 Ad.</t>
  </si>
  <si>
    <t>İade</t>
  </si>
  <si>
    <t>Prenses 218 Ad. İade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</si>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</sst>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79">
    <xf numFmtId="0" fontId="0" fillId="0" borderId="0"/>
    <xf numFmtId="0" fontId="54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60" fillId="0" borderId="27" applyNumberFormat="0" applyFill="0" applyAlignment="0" applyProtection="0"/>
    <xf numFmtId="0" fontId="61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0" applyNumberFormat="0" applyBorder="0" applyAlignment="0" applyProtection="0"/>
    <xf numFmtId="0" fontId="65" fillId="6" borderId="29" applyNumberFormat="0" applyAlignment="0" applyProtection="0"/>
    <xf numFmtId="0" fontId="66" fillId="7" borderId="30" applyNumberFormat="0" applyAlignment="0" applyProtection="0"/>
    <xf numFmtId="0" fontId="67" fillId="7" borderId="29" applyNumberFormat="0" applyAlignment="0" applyProtection="0"/>
    <xf numFmtId="0" fontId="68" fillId="0" borderId="31" applyNumberFormat="0" applyFill="0" applyAlignment="0" applyProtection="0"/>
    <xf numFmtId="0" fontId="69" fillId="8" borderId="32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34" applyNumberFormat="0" applyFill="0" applyAlignment="0" applyProtection="0"/>
    <xf numFmtId="0" fontId="72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72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72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72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72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72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7" fillId="0" borderId="0"/>
    <xf numFmtId="0" fontId="53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9" borderId="33" applyNumberFormat="0" applyFont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9" borderId="33" applyNumberFormat="0" applyFont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9" borderId="33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33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33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9" borderId="33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33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33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57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43" fontId="57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13">
    <xf numFmtId="0" fontId="0" fillId="0" borderId="0" xfId="0"/>
    <xf numFmtId="0" fontId="55" fillId="0" borderId="4" xfId="0" applyFont="1" applyBorder="1" applyAlignment="1">
      <alignment horizontal="center"/>
    </xf>
    <xf numFmtId="3" fontId="55" fillId="0" borderId="5" xfId="0" applyNumberFormat="1" applyFont="1" applyBorder="1" applyAlignment="1">
      <alignment horizontal="center"/>
    </xf>
    <xf numFmtId="0" fontId="55" fillId="0" borderId="5" xfId="0" applyFont="1" applyBorder="1" applyAlignment="1">
      <alignment horizontal="center"/>
    </xf>
    <xf numFmtId="164" fontId="55" fillId="0" borderId="5" xfId="0" applyNumberFormat="1" applyFont="1" applyBorder="1" applyAlignment="1">
      <alignment horizontal="center"/>
    </xf>
    <xf numFmtId="0" fontId="55" fillId="0" borderId="6" xfId="0" applyFont="1" applyBorder="1" applyAlignment="1">
      <alignment horizontal="center"/>
    </xf>
    <xf numFmtId="4" fontId="5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5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5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168" fontId="0" fillId="0" borderId="9" xfId="210" applyNumberFormat="1" applyFont="1" applyBorder="1" applyAlignment="1">
      <alignment horizontal="right"/>
    </xf>
    <xf numFmtId="164" fontId="0" fillId="0" borderId="9" xfId="210" applyNumberFormat="1" applyFont="1" applyBorder="1"/>
    <xf numFmtId="169" fontId="0" fillId="0" borderId="9" xfId="210" applyNumberFormat="1" applyFont="1" applyBorder="1" applyAlignment="1">
      <alignment horizontal="right"/>
    </xf>
    <xf numFmtId="4" fontId="0" fillId="0" borderId="9" xfId="210" applyNumberFormat="1" applyFon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4" fontId="0" fillId="34" borderId="9" xfId="210" applyNumberFormat="1" applyFont="1" applyFill="1" applyBorder="1" applyAlignment="1">
      <alignment horizontal="left"/>
    </xf>
    <xf numFmtId="4" fontId="0" fillId="34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4" fontId="45" fillId="0" borderId="0" xfId="251" applyNumberFormat="1" applyAlignment="1">
      <alignment horizontal="right"/>
    </xf>
    <xf numFmtId="167" fontId="44" fillId="0" borderId="9" xfId="271" applyNumberFormat="1" applyBorder="1" applyAlignment="1">
      <alignment horizontal="left"/>
    </xf>
    <xf numFmtId="49" fontId="44" fillId="0" borderId="9" xfId="271" applyNumberFormat="1" applyBorder="1" applyAlignment="1">
      <alignment horizontal="left"/>
    </xf>
    <xf numFmtId="168" fontId="44" fillId="0" borderId="9" xfId="271" applyNumberFormat="1" applyBorder="1" applyAlignment="1">
      <alignment horizontal="right"/>
    </xf>
    <xf numFmtId="3" fontId="44" fillId="0" borderId="9" xfId="271" applyNumberFormat="1" applyBorder="1"/>
    <xf numFmtId="169" fontId="44" fillId="0" borderId="9" xfId="271" applyNumberFormat="1" applyBorder="1" applyAlignment="1">
      <alignment horizontal="right"/>
    </xf>
    <xf numFmtId="4" fontId="44" fillId="0" borderId="9" xfId="271" applyNumberFormat="1" applyBorder="1" applyAlignment="1">
      <alignment horizontal="right"/>
    </xf>
    <xf numFmtId="0" fontId="44" fillId="0" borderId="9" xfId="271" applyBorder="1"/>
    <xf numFmtId="164" fontId="44" fillId="0" borderId="9" xfId="271" applyNumberFormat="1" applyBorder="1"/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2" borderId="0" xfId="0" applyFill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7" fontId="44" fillId="2" borderId="9" xfId="271" applyNumberFormat="1" applyFill="1" applyBorder="1" applyAlignment="1">
      <alignment horizontal="left"/>
    </xf>
    <xf numFmtId="49" fontId="44" fillId="2" borderId="9" xfId="271" applyNumberFormat="1" applyFill="1" applyBorder="1" applyAlignment="1">
      <alignment horizontal="left"/>
    </xf>
    <xf numFmtId="168" fontId="44" fillId="2" borderId="9" xfId="271" applyNumberFormat="1" applyFill="1" applyBorder="1" applyAlignment="1">
      <alignment horizontal="right"/>
    </xf>
    <xf numFmtId="3" fontId="44" fillId="2" borderId="9" xfId="271" applyNumberFormat="1" applyFill="1" applyBorder="1"/>
    <xf numFmtId="169" fontId="44" fillId="2" borderId="9" xfId="271" applyNumberFormat="1" applyFill="1" applyBorder="1" applyAlignment="1">
      <alignment horizontal="right"/>
    </xf>
    <xf numFmtId="4" fontId="44" fillId="2" borderId="9" xfId="271" applyNumberFormat="1" applyFill="1" applyBorder="1" applyAlignment="1">
      <alignment horizontal="right"/>
    </xf>
    <xf numFmtId="0" fontId="44" fillId="2" borderId="9" xfId="271" applyFill="1" applyBorder="1"/>
    <xf numFmtId="0" fontId="0" fillId="34" borderId="9" xfId="0" applyFill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164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0" fontId="0" fillId="35" borderId="0" xfId="0" applyFill="1"/>
    <xf numFmtId="167" fontId="44" fillId="35" borderId="9" xfId="271" applyNumberFormat="1" applyFill="1" applyBorder="1" applyAlignment="1">
      <alignment horizontal="left"/>
    </xf>
    <xf numFmtId="49" fontId="44" fillId="0" borderId="9" xfId="271" applyNumberFormat="1" applyFill="1" applyBorder="1" applyAlignment="1">
      <alignment horizontal="left"/>
    </xf>
    <xf numFmtId="164" fontId="40" fillId="2" borderId="9" xfId="275" applyNumberFormat="1" applyFill="1" applyBorder="1"/>
    <xf numFmtId="168" fontId="40" fillId="2" borderId="9" xfId="275" applyNumberFormat="1" applyFill="1" applyBorder="1" applyAlignment="1">
      <alignment horizontal="right"/>
    </xf>
    <xf numFmtId="49" fontId="40" fillId="2" borderId="9" xfId="275" applyNumberFormat="1" applyFill="1" applyBorder="1" applyAlignment="1">
      <alignment horizontal="left"/>
    </xf>
    <xf numFmtId="0" fontId="40" fillId="2" borderId="9" xfId="275" applyFill="1" applyBorder="1"/>
    <xf numFmtId="167" fontId="40" fillId="35" borderId="9" xfId="275" applyNumberFormat="1" applyFill="1" applyBorder="1" applyAlignment="1">
      <alignment horizontal="left"/>
    </xf>
    <xf numFmtId="4" fontId="40" fillId="2" borderId="9" xfId="275" applyNumberFormat="1" applyFill="1" applyBorder="1" applyAlignment="1">
      <alignment horizontal="right"/>
    </xf>
    <xf numFmtId="169" fontId="40" fillId="2" borderId="9" xfId="275" applyNumberFormat="1" applyFill="1" applyBorder="1" applyAlignment="1">
      <alignment horizontal="right"/>
    </xf>
    <xf numFmtId="167" fontId="40" fillId="2" borderId="9" xfId="275" applyNumberFormat="1" applyFill="1" applyBorder="1" applyAlignment="1">
      <alignment horizontal="left"/>
    </xf>
    <xf numFmtId="49" fontId="40" fillId="0" borderId="0" xfId="275" applyNumberFormat="1" applyAlignment="1">
      <alignment horizontal="left"/>
    </xf>
    <xf numFmtId="0" fontId="39" fillId="0" borderId="0" xfId="295"/>
    <xf numFmtId="167" fontId="39" fillId="0" borderId="0" xfId="295" applyNumberFormat="1" applyAlignment="1">
      <alignment horizontal="left"/>
    </xf>
    <xf numFmtId="49" fontId="39" fillId="0" borderId="0" xfId="295" applyNumberFormat="1" applyAlignment="1">
      <alignment horizontal="left"/>
    </xf>
    <xf numFmtId="168" fontId="39" fillId="0" borderId="0" xfId="295" applyNumberFormat="1" applyAlignment="1">
      <alignment horizontal="right"/>
    </xf>
    <xf numFmtId="169" fontId="39" fillId="0" borderId="0" xfId="295" applyNumberFormat="1" applyAlignment="1">
      <alignment horizontal="right"/>
    </xf>
    <xf numFmtId="4" fontId="39" fillId="0" borderId="0" xfId="295" applyNumberFormat="1" applyAlignment="1">
      <alignment horizontal="right"/>
    </xf>
    <xf numFmtId="164" fontId="39" fillId="0" borderId="0" xfId="295" applyNumberFormat="1"/>
    <xf numFmtId="4" fontId="36" fillId="0" borderId="9" xfId="317" applyNumberFormat="1" applyBorder="1"/>
    <xf numFmtId="4" fontId="0" fillId="0" borderId="12" xfId="0" applyNumberFormat="1" applyBorder="1" applyAlignment="1">
      <alignment horizontal="right"/>
    </xf>
    <xf numFmtId="0" fontId="0" fillId="0" borderId="36" xfId="0" applyBorder="1"/>
    <xf numFmtId="169" fontId="40" fillId="0" borderId="9" xfId="275" applyNumberFormat="1" applyBorder="1" applyAlignment="1">
      <alignment horizontal="right"/>
    </xf>
    <xf numFmtId="164" fontId="40" fillId="0" borderId="9" xfId="275" applyNumberFormat="1" applyBorder="1"/>
    <xf numFmtId="168" fontId="40" fillId="0" borderId="9" xfId="275" applyNumberFormat="1" applyBorder="1" applyAlignment="1">
      <alignment horizontal="right"/>
    </xf>
    <xf numFmtId="0" fontId="40" fillId="0" borderId="9" xfId="275" applyBorder="1"/>
    <xf numFmtId="4" fontId="40" fillId="0" borderId="9" xfId="275" applyNumberFormat="1" applyBorder="1" applyAlignment="1">
      <alignment horizontal="right"/>
    </xf>
    <xf numFmtId="167" fontId="40" fillId="0" borderId="9" xfId="275" applyNumberFormat="1" applyBorder="1" applyAlignment="1">
      <alignment horizontal="left"/>
    </xf>
    <xf numFmtId="49" fontId="40" fillId="0" borderId="9" xfId="275" applyNumberFormat="1" applyBorder="1" applyAlignment="1">
      <alignment horizontal="left"/>
    </xf>
    <xf numFmtId="4" fontId="35" fillId="0" borderId="9" xfId="318" applyNumberFormat="1" applyBorder="1" applyAlignment="1">
      <alignment horizontal="right"/>
    </xf>
    <xf numFmtId="169" fontId="35" fillId="0" borderId="9" xfId="318" applyNumberFormat="1" applyBorder="1" applyAlignment="1">
      <alignment horizontal="right"/>
    </xf>
    <xf numFmtId="3" fontId="35" fillId="0" borderId="9" xfId="318" applyNumberFormat="1" applyBorder="1"/>
    <xf numFmtId="168" fontId="35" fillId="0" borderId="9" xfId="318" applyNumberFormat="1" applyBorder="1" applyAlignment="1">
      <alignment horizontal="right"/>
    </xf>
    <xf numFmtId="49" fontId="35" fillId="0" borderId="9" xfId="318" applyNumberFormat="1" applyBorder="1" applyAlignment="1">
      <alignment horizontal="left"/>
    </xf>
    <xf numFmtId="167" fontId="35" fillId="0" borderId="9" xfId="318" applyNumberFormat="1" applyBorder="1" applyAlignment="1">
      <alignment horizontal="left"/>
    </xf>
    <xf numFmtId="49" fontId="35" fillId="0" borderId="0" xfId="318" applyNumberFormat="1" applyAlignment="1">
      <alignment horizontal="left"/>
    </xf>
    <xf numFmtId="4" fontId="33" fillId="0" borderId="0" xfId="339" applyNumberFormat="1" applyAlignment="1">
      <alignment horizontal="right"/>
    </xf>
    <xf numFmtId="168" fontId="32" fillId="2" borderId="9" xfId="657" applyNumberFormat="1" applyFill="1" applyBorder="1" applyAlignment="1">
      <alignment horizontal="right"/>
    </xf>
    <xf numFmtId="169" fontId="32" fillId="2" borderId="9" xfId="657" applyNumberFormat="1" applyFill="1" applyBorder="1" applyAlignment="1">
      <alignment horizontal="right"/>
    </xf>
    <xf numFmtId="49" fontId="32" fillId="2" borderId="9" xfId="657" applyNumberFormat="1" applyFill="1" applyBorder="1" applyAlignment="1">
      <alignment horizontal="left"/>
    </xf>
    <xf numFmtId="43" fontId="32" fillId="2" borderId="9" xfId="658" applyFont="1" applyFill="1" applyBorder="1"/>
    <xf numFmtId="164" fontId="32" fillId="0" borderId="9" xfId="657" applyNumberFormat="1" applyBorder="1"/>
    <xf numFmtId="4" fontId="32" fillId="0" borderId="9" xfId="657" applyNumberFormat="1" applyBorder="1" applyAlignment="1">
      <alignment horizontal="right"/>
    </xf>
    <xf numFmtId="0" fontId="32" fillId="0" borderId="9" xfId="657" applyBorder="1"/>
    <xf numFmtId="167" fontId="32" fillId="2" borderId="9" xfId="657" applyNumberFormat="1" applyFill="1" applyBorder="1" applyAlignment="1">
      <alignment horizontal="left"/>
    </xf>
    <xf numFmtId="4" fontId="32" fillId="2" borderId="9" xfId="657" applyNumberFormat="1" applyFill="1" applyBorder="1" applyAlignment="1">
      <alignment horizontal="right"/>
    </xf>
    <xf numFmtId="49" fontId="32" fillId="0" borderId="0" xfId="657" applyNumberFormat="1" applyAlignment="1">
      <alignment horizontal="left"/>
    </xf>
    <xf numFmtId="169" fontId="32" fillId="0" borderId="9" xfId="657" applyNumberFormat="1" applyBorder="1" applyAlignment="1">
      <alignment horizontal="right"/>
    </xf>
    <xf numFmtId="168" fontId="32" fillId="0" borderId="9" xfId="657" applyNumberFormat="1" applyBorder="1" applyAlignment="1">
      <alignment horizontal="right"/>
    </xf>
    <xf numFmtId="49" fontId="32" fillId="0" borderId="9" xfId="657" applyNumberFormat="1" applyBorder="1" applyAlignment="1">
      <alignment horizontal="left"/>
    </xf>
    <xf numFmtId="167" fontId="32" fillId="0" borderId="9" xfId="657" applyNumberFormat="1" applyBorder="1" applyAlignment="1">
      <alignment horizontal="left"/>
    </xf>
    <xf numFmtId="0" fontId="31" fillId="0" borderId="0" xfId="678"/>
    <xf numFmtId="167" fontId="31" fillId="0" borderId="0" xfId="678" applyNumberFormat="1" applyAlignment="1">
      <alignment horizontal="left"/>
    </xf>
    <xf numFmtId="49" fontId="31" fillId="0" borderId="0" xfId="678" applyNumberFormat="1" applyAlignment="1">
      <alignment horizontal="left"/>
    </xf>
    <xf numFmtId="168" fontId="31" fillId="0" borderId="0" xfId="678" applyNumberFormat="1" applyAlignment="1">
      <alignment horizontal="right"/>
    </xf>
    <xf numFmtId="169" fontId="31" fillId="0" borderId="0" xfId="678" applyNumberFormat="1" applyAlignment="1">
      <alignment horizontal="right"/>
    </xf>
    <xf numFmtId="4" fontId="31" fillId="0" borderId="0" xfId="678" applyNumberFormat="1" applyAlignment="1">
      <alignment horizontal="right"/>
    </xf>
    <xf numFmtId="164" fontId="31" fillId="0" borderId="0" xfId="678" applyNumberFormat="1"/>
    <xf numFmtId="167" fontId="30" fillId="0" borderId="0" xfId="698" applyNumberFormat="1" applyAlignment="1">
      <alignment horizontal="left"/>
    </xf>
    <xf numFmtId="49" fontId="30" fillId="0" borderId="0" xfId="698" applyNumberFormat="1" applyAlignment="1">
      <alignment horizontal="left"/>
    </xf>
    <xf numFmtId="168" fontId="30" fillId="0" borderId="0" xfId="698" applyNumberFormat="1" applyAlignment="1">
      <alignment horizontal="right"/>
    </xf>
    <xf numFmtId="169" fontId="30" fillId="0" borderId="0" xfId="698" applyNumberFormat="1" applyAlignment="1">
      <alignment horizontal="right"/>
    </xf>
    <xf numFmtId="4" fontId="30" fillId="0" borderId="0" xfId="698" applyNumberFormat="1" applyAlignment="1">
      <alignment horizontal="right"/>
    </xf>
    <xf numFmtId="3" fontId="30" fillId="0" borderId="0" xfId="698" applyNumberFormat="1"/>
    <xf numFmtId="164" fontId="44" fillId="2" borderId="9" xfId="271" applyNumberFormat="1" applyFill="1" applyBorder="1"/>
    <xf numFmtId="164" fontId="32" fillId="2" borderId="9" xfId="657" applyNumberFormat="1" applyFill="1" applyBorder="1"/>
    <xf numFmtId="0" fontId="32" fillId="2" borderId="9" xfId="657" applyFill="1" applyBorder="1"/>
    <xf numFmtId="4" fontId="53" fillId="0" borderId="9" xfId="42" applyNumberFormat="1" applyBorder="1"/>
    <xf numFmtId="49" fontId="0" fillId="0" borderId="0" xfId="0" applyNumberFormat="1" applyAlignment="1">
      <alignment horizontal="left"/>
    </xf>
    <xf numFmtId="167" fontId="35" fillId="2" borderId="9" xfId="318" applyNumberFormat="1" applyFill="1" applyBorder="1" applyAlignment="1">
      <alignment horizontal="left"/>
    </xf>
    <xf numFmtId="49" fontId="35" fillId="2" borderId="9" xfId="318" applyNumberFormat="1" applyFill="1" applyBorder="1" applyAlignment="1">
      <alignment horizontal="left"/>
    </xf>
    <xf numFmtId="168" fontId="35" fillId="2" borderId="9" xfId="318" applyNumberFormat="1" applyFill="1" applyBorder="1" applyAlignment="1">
      <alignment horizontal="right"/>
    </xf>
    <xf numFmtId="3" fontId="35" fillId="2" borderId="9" xfId="318" applyNumberFormat="1" applyFill="1" applyBorder="1"/>
    <xf numFmtId="169" fontId="35" fillId="2" borderId="9" xfId="318" applyNumberFormat="1" applyFill="1" applyBorder="1" applyAlignment="1">
      <alignment horizontal="right"/>
    </xf>
    <xf numFmtId="4" fontId="35" fillId="2" borderId="9" xfId="318" applyNumberFormat="1" applyFill="1" applyBorder="1" applyAlignment="1">
      <alignment horizontal="right"/>
    </xf>
    <xf numFmtId="4" fontId="29" fillId="0" borderId="9" xfId="718" applyNumberFormat="1" applyBorder="1" applyAlignment="1">
      <alignment horizontal="right"/>
    </xf>
    <xf numFmtId="167" fontId="0" fillId="0" borderId="0" xfId="0" applyNumberFormat="1" applyAlignment="1">
      <alignment horizontal="left"/>
    </xf>
    <xf numFmtId="168" fontId="29" fillId="0" borderId="0" xfId="718" applyNumberFormat="1" applyBorder="1" applyAlignment="1">
      <alignment horizontal="right"/>
    </xf>
    <xf numFmtId="3" fontId="29" fillId="0" borderId="9" xfId="718" applyNumberFormat="1" applyBorder="1"/>
    <xf numFmtId="49" fontId="35" fillId="0" borderId="0" xfId="318" applyNumberFormat="1" applyBorder="1" applyAlignment="1">
      <alignment horizontal="left"/>
    </xf>
    <xf numFmtId="49" fontId="29" fillId="0" borderId="0" xfId="718" applyNumberFormat="1" applyBorder="1" applyAlignment="1">
      <alignment horizontal="left"/>
    </xf>
    <xf numFmtId="0" fontId="29" fillId="0" borderId="9" xfId="718" applyBorder="1"/>
    <xf numFmtId="3" fontId="29" fillId="0" borderId="0" xfId="718" applyNumberFormat="1" applyBorder="1"/>
    <xf numFmtId="14" fontId="0" fillId="0" borderId="0" xfId="0" applyNumberFormat="1"/>
    <xf numFmtId="0" fontId="29" fillId="0" borderId="0" xfId="718"/>
    <xf numFmtId="167" fontId="29" fillId="0" borderId="0" xfId="718" applyNumberFormat="1" applyAlignment="1">
      <alignment horizontal="left"/>
    </xf>
    <xf numFmtId="168" fontId="29" fillId="0" borderId="0" xfId="718" applyNumberFormat="1" applyAlignment="1">
      <alignment horizontal="right"/>
    </xf>
    <xf numFmtId="49" fontId="29" fillId="0" borderId="0" xfId="718" applyNumberFormat="1" applyAlignment="1">
      <alignment horizontal="left"/>
    </xf>
    <xf numFmtId="169" fontId="29" fillId="0" borderId="0" xfId="718" applyNumberFormat="1" applyAlignment="1">
      <alignment horizontal="right"/>
    </xf>
    <xf numFmtId="4" fontId="29" fillId="0" borderId="0" xfId="718" applyNumberFormat="1" applyAlignment="1">
      <alignment horizontal="right"/>
    </xf>
    <xf numFmtId="3" fontId="29" fillId="0" borderId="0" xfId="718" applyNumberFormat="1"/>
    <xf numFmtId="164" fontId="29" fillId="0" borderId="0" xfId="718" applyNumberFormat="1"/>
    <xf numFmtId="169" fontId="29" fillId="0" borderId="9" xfId="718" applyNumberFormat="1" applyBorder="1" applyAlignment="1">
      <alignment horizontal="right"/>
    </xf>
    <xf numFmtId="164" fontId="29" fillId="0" borderId="9" xfId="718" applyNumberFormat="1" applyBorder="1"/>
    <xf numFmtId="49" fontId="29" fillId="0" borderId="9" xfId="718" applyNumberFormat="1" applyBorder="1" applyAlignment="1">
      <alignment horizontal="left"/>
    </xf>
    <xf numFmtId="168" fontId="29" fillId="0" borderId="9" xfId="718" applyNumberFormat="1" applyBorder="1" applyAlignment="1">
      <alignment horizontal="right"/>
    </xf>
    <xf numFmtId="167" fontId="29" fillId="0" borderId="9" xfId="718" applyNumberFormat="1" applyBorder="1" applyAlignment="1">
      <alignment horizontal="left"/>
    </xf>
    <xf numFmtId="167" fontId="29" fillId="2" borderId="9" xfId="718" applyNumberFormat="1" applyFill="1" applyBorder="1" applyAlignment="1">
      <alignment horizontal="left"/>
    </xf>
    <xf numFmtId="168" fontId="29" fillId="2" borderId="9" xfId="718" applyNumberFormat="1" applyFill="1" applyBorder="1" applyAlignment="1">
      <alignment horizontal="right"/>
    </xf>
    <xf numFmtId="49" fontId="29" fillId="2" borderId="9" xfId="718" applyNumberFormat="1" applyFill="1" applyBorder="1" applyAlignment="1">
      <alignment horizontal="left"/>
    </xf>
    <xf numFmtId="164" fontId="29" fillId="2" borderId="9" xfId="718" applyNumberFormat="1" applyFill="1" applyBorder="1"/>
    <xf numFmtId="169" fontId="29" fillId="2" borderId="9" xfId="718" applyNumberFormat="1" applyFill="1" applyBorder="1" applyAlignment="1">
      <alignment horizontal="right"/>
    </xf>
    <xf numFmtId="4" fontId="29" fillId="2" borderId="9" xfId="718" applyNumberFormat="1" applyFill="1" applyBorder="1" applyAlignment="1">
      <alignment horizontal="right"/>
    </xf>
    <xf numFmtId="0" fontId="29" fillId="2" borderId="9" xfId="718" applyFill="1" applyBorder="1"/>
    <xf numFmtId="167" fontId="29" fillId="0" borderId="0" xfId="718" applyNumberFormat="1" applyBorder="1" applyAlignment="1">
      <alignment horizontal="left"/>
    </xf>
    <xf numFmtId="169" fontId="29" fillId="0" borderId="0" xfId="718" applyNumberFormat="1" applyBorder="1" applyAlignment="1">
      <alignment horizontal="right"/>
    </xf>
    <xf numFmtId="4" fontId="29" fillId="0" borderId="0" xfId="718" applyNumberFormat="1" applyBorder="1" applyAlignment="1">
      <alignment horizontal="right"/>
    </xf>
    <xf numFmtId="49" fontId="28" fillId="0" borderId="9" xfId="738" applyNumberFormat="1" applyBorder="1" applyAlignment="1">
      <alignment horizontal="left"/>
    </xf>
    <xf numFmtId="169" fontId="28" fillId="0" borderId="9" xfId="738" applyNumberFormat="1" applyBorder="1" applyAlignment="1">
      <alignment horizontal="right"/>
    </xf>
    <xf numFmtId="4" fontId="28" fillId="0" borderId="9" xfId="738" applyNumberFormat="1" applyBorder="1" applyAlignment="1">
      <alignment horizontal="right"/>
    </xf>
    <xf numFmtId="3" fontId="28" fillId="0" borderId="9" xfId="738" applyNumberFormat="1" applyBorder="1"/>
    <xf numFmtId="168" fontId="28" fillId="0" borderId="9" xfId="738" applyNumberFormat="1" applyBorder="1" applyAlignment="1">
      <alignment horizontal="right"/>
    </xf>
    <xf numFmtId="49" fontId="35" fillId="0" borderId="9" xfId="318" applyNumberFormat="1" applyFill="1" applyBorder="1" applyAlignment="1">
      <alignment horizontal="left"/>
    </xf>
    <xf numFmtId="167" fontId="28" fillId="0" borderId="9" xfId="738" applyNumberFormat="1" applyBorder="1" applyAlignment="1">
      <alignment horizontal="left"/>
    </xf>
    <xf numFmtId="167" fontId="28" fillId="0" borderId="0" xfId="738" applyNumberFormat="1" applyAlignment="1">
      <alignment horizontal="left"/>
    </xf>
    <xf numFmtId="168" fontId="28" fillId="0" borderId="0" xfId="738" applyNumberFormat="1" applyAlignment="1">
      <alignment horizontal="right"/>
    </xf>
    <xf numFmtId="49" fontId="28" fillId="0" borderId="0" xfId="738" applyNumberFormat="1" applyAlignment="1">
      <alignment horizontal="left"/>
    </xf>
    <xf numFmtId="169" fontId="28" fillId="0" borderId="0" xfId="738" applyNumberFormat="1" applyAlignment="1">
      <alignment horizontal="right"/>
    </xf>
    <xf numFmtId="4" fontId="28" fillId="0" borderId="0" xfId="738" applyNumberFormat="1" applyAlignment="1">
      <alignment horizontal="right"/>
    </xf>
    <xf numFmtId="3" fontId="28" fillId="0" borderId="0" xfId="738" applyNumberFormat="1"/>
    <xf numFmtId="0" fontId="27" fillId="0" borderId="9" xfId="758" applyBorder="1"/>
    <xf numFmtId="3" fontId="27" fillId="0" borderId="9" xfId="758" applyNumberFormat="1" applyBorder="1"/>
    <xf numFmtId="4" fontId="27" fillId="0" borderId="9" xfId="758" applyNumberFormat="1" applyBorder="1" applyAlignment="1">
      <alignment horizontal="right"/>
    </xf>
    <xf numFmtId="169" fontId="27" fillId="0" borderId="9" xfId="758" applyNumberFormat="1" applyBorder="1" applyAlignment="1">
      <alignment horizontal="right"/>
    </xf>
    <xf numFmtId="164" fontId="27" fillId="0" borderId="9" xfId="758" applyNumberFormat="1" applyBorder="1"/>
    <xf numFmtId="49" fontId="27" fillId="0" borderId="9" xfId="758" applyNumberFormat="1" applyBorder="1" applyAlignment="1">
      <alignment horizontal="left"/>
    </xf>
    <xf numFmtId="168" fontId="27" fillId="0" borderId="9" xfId="758" applyNumberFormat="1" applyBorder="1" applyAlignment="1">
      <alignment horizontal="right"/>
    </xf>
    <xf numFmtId="167" fontId="27" fillId="0" borderId="9" xfId="758" applyNumberFormat="1" applyBorder="1" applyAlignment="1">
      <alignment horizontal="left"/>
    </xf>
    <xf numFmtId="0" fontId="27" fillId="0" borderId="0" xfId="758"/>
    <xf numFmtId="167" fontId="27" fillId="0" borderId="0" xfId="758" applyNumberFormat="1" applyAlignment="1">
      <alignment horizontal="left"/>
    </xf>
    <xf numFmtId="168" fontId="27" fillId="0" borderId="0" xfId="758" applyNumberFormat="1" applyAlignment="1">
      <alignment horizontal="right"/>
    </xf>
    <xf numFmtId="49" fontId="27" fillId="0" borderId="0" xfId="758" applyNumberFormat="1" applyAlignment="1">
      <alignment horizontal="left"/>
    </xf>
    <xf numFmtId="169" fontId="27" fillId="0" borderId="0" xfId="758" applyNumberFormat="1" applyAlignment="1">
      <alignment horizontal="right"/>
    </xf>
    <xf numFmtId="4" fontId="27" fillId="0" borderId="0" xfId="758" applyNumberFormat="1" applyAlignment="1">
      <alignment horizontal="right"/>
    </xf>
    <xf numFmtId="164" fontId="27" fillId="0" borderId="0" xfId="758" applyNumberFormat="1"/>
    <xf numFmtId="3" fontId="27" fillId="0" borderId="0" xfId="758" applyNumberFormat="1"/>
    <xf numFmtId="4" fontId="0" fillId="0" borderId="9" xfId="1" applyNumberFormat="1" applyFont="1" applyFill="1" applyBorder="1"/>
    <xf numFmtId="4" fontId="0" fillId="0" borderId="22" xfId="1" applyNumberFormat="1" applyFont="1" applyFill="1" applyBorder="1"/>
    <xf numFmtId="3" fontId="29" fillId="2" borderId="9" xfId="718" applyNumberFormat="1" applyFill="1" applyBorder="1"/>
    <xf numFmtId="167" fontId="27" fillId="2" borderId="9" xfId="758" applyNumberFormat="1" applyFill="1" applyBorder="1" applyAlignment="1">
      <alignment horizontal="left"/>
    </xf>
    <xf numFmtId="168" fontId="27" fillId="2" borderId="9" xfId="758" applyNumberFormat="1" applyFill="1" applyBorder="1" applyAlignment="1">
      <alignment horizontal="right"/>
    </xf>
    <xf numFmtId="49" fontId="27" fillId="2" borderId="9" xfId="758" applyNumberFormat="1" applyFill="1" applyBorder="1" applyAlignment="1">
      <alignment horizontal="left"/>
    </xf>
    <xf numFmtId="164" fontId="27" fillId="2" borderId="9" xfId="758" applyNumberFormat="1" applyFill="1" applyBorder="1"/>
    <xf numFmtId="169" fontId="27" fillId="2" borderId="9" xfId="758" applyNumberFormat="1" applyFill="1" applyBorder="1" applyAlignment="1">
      <alignment horizontal="right"/>
    </xf>
    <xf numFmtId="4" fontId="27" fillId="2" borderId="9" xfId="758" applyNumberFormat="1" applyFill="1" applyBorder="1" applyAlignment="1">
      <alignment horizontal="right"/>
    </xf>
    <xf numFmtId="0" fontId="27" fillId="2" borderId="9" xfId="758" applyFill="1" applyBorder="1"/>
    <xf numFmtId="4" fontId="26" fillId="0" borderId="9" xfId="778" applyNumberFormat="1" applyBorder="1" applyAlignment="1">
      <alignment horizontal="right"/>
    </xf>
    <xf numFmtId="169" fontId="26" fillId="0" borderId="9" xfId="778" applyNumberFormat="1" applyBorder="1" applyAlignment="1">
      <alignment horizontal="right"/>
    </xf>
    <xf numFmtId="3" fontId="26" fillId="0" borderId="9" xfId="778" applyNumberFormat="1" applyBorder="1"/>
    <xf numFmtId="49" fontId="26" fillId="0" borderId="9" xfId="778" applyNumberFormat="1" applyBorder="1" applyAlignment="1">
      <alignment horizontal="left"/>
    </xf>
    <xf numFmtId="168" fontId="26" fillId="0" borderId="9" xfId="778" applyNumberFormat="1" applyBorder="1" applyAlignment="1">
      <alignment horizontal="right"/>
    </xf>
    <xf numFmtId="167" fontId="26" fillId="0" borderId="9" xfId="778" applyNumberFormat="1" applyBorder="1" applyAlignment="1">
      <alignment horizontal="left"/>
    </xf>
    <xf numFmtId="167" fontId="26" fillId="0" borderId="0" xfId="778" applyNumberFormat="1" applyAlignment="1">
      <alignment horizontal="left"/>
    </xf>
    <xf numFmtId="168" fontId="26" fillId="0" borderId="0" xfId="778" applyNumberFormat="1" applyAlignment="1">
      <alignment horizontal="right"/>
    </xf>
    <xf numFmtId="49" fontId="26" fillId="0" borderId="0" xfId="778" applyNumberFormat="1" applyAlignment="1">
      <alignment horizontal="left"/>
    </xf>
    <xf numFmtId="169" fontId="26" fillId="0" borderId="0" xfId="778" applyNumberFormat="1" applyAlignment="1">
      <alignment horizontal="right"/>
    </xf>
    <xf numFmtId="4" fontId="26" fillId="0" borderId="0" xfId="778" applyNumberFormat="1" applyAlignment="1">
      <alignment horizontal="right"/>
    </xf>
    <xf numFmtId="3" fontId="26" fillId="0" borderId="0" xfId="778" applyNumberFormat="1"/>
    <xf numFmtId="167" fontId="29" fillId="36" borderId="9" xfId="718" applyNumberFormat="1" applyFill="1" applyBorder="1" applyAlignment="1">
      <alignment horizontal="left"/>
    </xf>
    <xf numFmtId="167" fontId="28" fillId="36" borderId="9" xfId="738" applyNumberFormat="1" applyFill="1" applyBorder="1" applyAlignment="1">
      <alignment horizontal="left"/>
    </xf>
    <xf numFmtId="167" fontId="27" fillId="36" borderId="9" xfId="758" applyNumberFormat="1" applyFill="1" applyBorder="1" applyAlignment="1">
      <alignment horizontal="left"/>
    </xf>
    <xf numFmtId="14" fontId="0" fillId="0" borderId="9" xfId="0" applyNumberFormat="1" applyBorder="1"/>
    <xf numFmtId="49" fontId="25" fillId="0" borderId="9" xfId="798" applyNumberFormat="1" applyBorder="1" applyAlignment="1">
      <alignment horizontal="left"/>
    </xf>
    <xf numFmtId="168" fontId="25" fillId="0" borderId="9" xfId="798" applyNumberFormat="1" applyBorder="1" applyAlignment="1">
      <alignment horizontal="right"/>
    </xf>
    <xf numFmtId="167" fontId="25" fillId="0" borderId="9" xfId="798" applyNumberFormat="1" applyBorder="1" applyAlignment="1">
      <alignment horizontal="left"/>
    </xf>
    <xf numFmtId="4" fontId="25" fillId="0" borderId="9" xfId="798" applyNumberFormat="1" applyBorder="1" applyAlignment="1">
      <alignment horizontal="right"/>
    </xf>
    <xf numFmtId="0" fontId="25" fillId="0" borderId="9" xfId="798" applyBorder="1"/>
    <xf numFmtId="169" fontId="25" fillId="0" borderId="9" xfId="798" applyNumberFormat="1" applyBorder="1" applyAlignment="1">
      <alignment horizontal="right"/>
    </xf>
    <xf numFmtId="3" fontId="25" fillId="0" borderId="9" xfId="798" applyNumberFormat="1" applyBorder="1"/>
    <xf numFmtId="0" fontId="0" fillId="36" borderId="9" xfId="0" applyFill="1" applyBorder="1"/>
    <xf numFmtId="167" fontId="0" fillId="36" borderId="9" xfId="0" applyNumberFormat="1" applyFill="1" applyBorder="1" applyAlignment="1">
      <alignment horizontal="left"/>
    </xf>
    <xf numFmtId="49" fontId="35" fillId="36" borderId="9" xfId="318" applyNumberFormat="1" applyFill="1" applyBorder="1" applyAlignment="1">
      <alignment horizontal="left"/>
    </xf>
    <xf numFmtId="168" fontId="28" fillId="36" borderId="9" xfId="738" applyNumberFormat="1" applyFill="1" applyBorder="1" applyAlignment="1">
      <alignment horizontal="right"/>
    </xf>
    <xf numFmtId="49" fontId="28" fillId="36" borderId="9" xfId="738" applyNumberFormat="1" applyFill="1" applyBorder="1" applyAlignment="1">
      <alignment horizontal="left"/>
    </xf>
    <xf numFmtId="3" fontId="28" fillId="36" borderId="9" xfId="738" applyNumberFormat="1" applyFill="1" applyBorder="1"/>
    <xf numFmtId="169" fontId="28" fillId="36" borderId="9" xfId="738" applyNumberFormat="1" applyFill="1" applyBorder="1" applyAlignment="1">
      <alignment horizontal="right"/>
    </xf>
    <xf numFmtId="4" fontId="28" fillId="36" borderId="9" xfId="738" applyNumberFormat="1" applyFill="1" applyBorder="1" applyAlignment="1">
      <alignment horizontal="right"/>
    </xf>
    <xf numFmtId="14" fontId="0" fillId="0" borderId="11" xfId="0" applyNumberFormat="1" applyBorder="1"/>
    <xf numFmtId="4" fontId="24" fillId="0" borderId="9" xfId="818" applyNumberFormat="1" applyBorder="1" applyAlignment="1">
      <alignment horizontal="right"/>
    </xf>
    <xf numFmtId="169" fontId="24" fillId="0" borderId="9" xfId="818" applyNumberFormat="1" applyBorder="1" applyAlignment="1">
      <alignment horizontal="right"/>
    </xf>
    <xf numFmtId="3" fontId="24" fillId="0" borderId="9" xfId="818" applyNumberFormat="1" applyBorder="1"/>
    <xf numFmtId="49" fontId="24" fillId="0" borderId="9" xfId="818" applyNumberFormat="1" applyBorder="1" applyAlignment="1">
      <alignment horizontal="left"/>
    </xf>
    <xf numFmtId="168" fontId="24" fillId="0" borderId="9" xfId="818" applyNumberFormat="1" applyBorder="1" applyAlignment="1">
      <alignment horizontal="right"/>
    </xf>
    <xf numFmtId="167" fontId="24" fillId="0" borderId="9" xfId="818" applyNumberFormat="1" applyBorder="1" applyAlignment="1">
      <alignment horizontal="left"/>
    </xf>
    <xf numFmtId="167" fontId="28" fillId="2" borderId="9" xfId="738" applyNumberFormat="1" applyFill="1" applyBorder="1" applyAlignment="1">
      <alignment horizontal="left"/>
    </xf>
    <xf numFmtId="168" fontId="28" fillId="2" borderId="9" xfId="738" applyNumberFormat="1" applyFill="1" applyBorder="1" applyAlignment="1">
      <alignment horizontal="right"/>
    </xf>
    <xf numFmtId="49" fontId="28" fillId="2" borderId="9" xfId="738" applyNumberFormat="1" applyFill="1" applyBorder="1" applyAlignment="1">
      <alignment horizontal="left"/>
    </xf>
    <xf numFmtId="3" fontId="28" fillId="2" borderId="9" xfId="738" applyNumberFormat="1" applyFill="1" applyBorder="1"/>
    <xf numFmtId="169" fontId="28" fillId="2" borderId="9" xfId="738" applyNumberFormat="1" applyFill="1" applyBorder="1" applyAlignment="1">
      <alignment horizontal="right"/>
    </xf>
    <xf numFmtId="4" fontId="28" fillId="2" borderId="9" xfId="738" applyNumberFormat="1" applyFill="1" applyBorder="1" applyAlignment="1">
      <alignment horizontal="right"/>
    </xf>
    <xf numFmtId="167" fontId="26" fillId="2" borderId="9" xfId="778" applyNumberFormat="1" applyFill="1" applyBorder="1" applyAlignment="1">
      <alignment horizontal="left"/>
    </xf>
    <xf numFmtId="168" fontId="26" fillId="2" borderId="9" xfId="778" applyNumberFormat="1" applyFill="1" applyBorder="1" applyAlignment="1">
      <alignment horizontal="right"/>
    </xf>
    <xf numFmtId="49" fontId="26" fillId="2" borderId="9" xfId="778" applyNumberFormat="1" applyFill="1" applyBorder="1" applyAlignment="1">
      <alignment horizontal="left"/>
    </xf>
    <xf numFmtId="3" fontId="26" fillId="2" borderId="9" xfId="778" applyNumberFormat="1" applyFill="1" applyBorder="1"/>
    <xf numFmtId="169" fontId="26" fillId="2" borderId="9" xfId="778" applyNumberFormat="1" applyFill="1" applyBorder="1" applyAlignment="1">
      <alignment horizontal="right"/>
    </xf>
    <xf numFmtId="4" fontId="26" fillId="2" borderId="9" xfId="778" applyNumberFormat="1" applyFill="1" applyBorder="1" applyAlignment="1">
      <alignment horizontal="right"/>
    </xf>
    <xf numFmtId="167" fontId="24" fillId="2" borderId="9" xfId="818" applyNumberFormat="1" applyFill="1" applyBorder="1" applyAlignment="1">
      <alignment horizontal="left"/>
    </xf>
    <xf numFmtId="168" fontId="24" fillId="2" borderId="9" xfId="818" applyNumberFormat="1" applyFill="1" applyBorder="1" applyAlignment="1">
      <alignment horizontal="right"/>
    </xf>
    <xf numFmtId="49" fontId="24" fillId="2" borderId="9" xfId="818" applyNumberFormat="1" applyFill="1" applyBorder="1" applyAlignment="1">
      <alignment horizontal="left"/>
    </xf>
    <xf numFmtId="3" fontId="24" fillId="2" borderId="9" xfId="818" applyNumberFormat="1" applyFill="1" applyBorder="1"/>
    <xf numFmtId="169" fontId="24" fillId="2" borderId="9" xfId="818" applyNumberFormat="1" applyFill="1" applyBorder="1" applyAlignment="1">
      <alignment horizontal="right"/>
    </xf>
    <xf numFmtId="4" fontId="24" fillId="2" borderId="9" xfId="818" applyNumberFormat="1" applyFill="1" applyBorder="1" applyAlignment="1">
      <alignment horizontal="right"/>
    </xf>
    <xf numFmtId="0" fontId="23" fillId="0" borderId="9" xfId="838" applyBorder="1"/>
    <xf numFmtId="164" fontId="23" fillId="0" borderId="9" xfId="838" applyNumberFormat="1" applyBorder="1"/>
    <xf numFmtId="4" fontId="23" fillId="0" borderId="9" xfId="838" applyNumberFormat="1" applyBorder="1" applyAlignment="1">
      <alignment horizontal="right"/>
    </xf>
    <xf numFmtId="169" fontId="23" fillId="0" borderId="9" xfId="838" applyNumberFormat="1" applyBorder="1" applyAlignment="1">
      <alignment horizontal="right"/>
    </xf>
    <xf numFmtId="3" fontId="23" fillId="0" borderId="9" xfId="838" applyNumberFormat="1" applyBorder="1"/>
    <xf numFmtId="49" fontId="23" fillId="0" borderId="9" xfId="838" applyNumberFormat="1" applyBorder="1" applyAlignment="1">
      <alignment horizontal="left"/>
    </xf>
    <xf numFmtId="168" fontId="23" fillId="0" borderId="9" xfId="838" applyNumberFormat="1" applyBorder="1" applyAlignment="1">
      <alignment horizontal="right"/>
    </xf>
    <xf numFmtId="167" fontId="23" fillId="0" borderId="9" xfId="838" applyNumberFormat="1" applyBorder="1" applyAlignment="1">
      <alignment horizontal="left"/>
    </xf>
    <xf numFmtId="0" fontId="23" fillId="0" borderId="0" xfId="838"/>
    <xf numFmtId="167" fontId="23" fillId="0" borderId="0" xfId="838" applyNumberFormat="1" applyAlignment="1">
      <alignment horizontal="left"/>
    </xf>
    <xf numFmtId="168" fontId="23" fillId="0" borderId="0" xfId="838" applyNumberFormat="1" applyAlignment="1">
      <alignment horizontal="right"/>
    </xf>
    <xf numFmtId="49" fontId="23" fillId="0" borderId="0" xfId="838" applyNumberFormat="1" applyAlignment="1">
      <alignment horizontal="left"/>
    </xf>
    <xf numFmtId="169" fontId="23" fillId="0" borderId="0" xfId="838" applyNumberFormat="1" applyAlignment="1">
      <alignment horizontal="right"/>
    </xf>
    <xf numFmtId="4" fontId="23" fillId="0" borderId="0" xfId="838" applyNumberFormat="1" applyAlignment="1">
      <alignment horizontal="right"/>
    </xf>
    <xf numFmtId="3" fontId="23" fillId="0" borderId="0" xfId="838" applyNumberFormat="1"/>
    <xf numFmtId="164" fontId="22" fillId="2" borderId="9" xfId="858" applyNumberFormat="1" applyFill="1" applyBorder="1"/>
    <xf numFmtId="49" fontId="22" fillId="2" borderId="9" xfId="858" applyNumberFormat="1" applyFill="1" applyBorder="1" applyAlignment="1">
      <alignment horizontal="left"/>
    </xf>
    <xf numFmtId="168" fontId="22" fillId="2" borderId="9" xfId="858" applyNumberFormat="1" applyFill="1" applyBorder="1" applyAlignment="1">
      <alignment horizontal="right"/>
    </xf>
    <xf numFmtId="4" fontId="22" fillId="2" borderId="9" xfId="858" applyNumberFormat="1" applyFill="1" applyBorder="1" applyAlignment="1">
      <alignment horizontal="right"/>
    </xf>
    <xf numFmtId="169" fontId="22" fillId="2" borderId="9" xfId="858" applyNumberFormat="1" applyFill="1" applyBorder="1" applyAlignment="1">
      <alignment horizontal="right"/>
    </xf>
    <xf numFmtId="167" fontId="22" fillId="2" borderId="9" xfId="858" applyNumberFormat="1" applyFill="1" applyBorder="1" applyAlignment="1">
      <alignment horizontal="left"/>
    </xf>
    <xf numFmtId="0" fontId="22" fillId="0" borderId="0" xfId="858"/>
    <xf numFmtId="4" fontId="22" fillId="0" borderId="0" xfId="858" applyNumberFormat="1" applyAlignment="1">
      <alignment horizontal="right"/>
    </xf>
    <xf numFmtId="0" fontId="21" fillId="2" borderId="9" xfId="878" applyFill="1" applyBorder="1"/>
    <xf numFmtId="169" fontId="21" fillId="2" borderId="9" xfId="878" applyNumberFormat="1" applyFill="1" applyBorder="1" applyAlignment="1">
      <alignment horizontal="right"/>
    </xf>
    <xf numFmtId="4" fontId="21" fillId="2" borderId="9" xfId="878" applyNumberFormat="1" applyFill="1" applyBorder="1" applyAlignment="1">
      <alignment horizontal="right"/>
    </xf>
    <xf numFmtId="164" fontId="21" fillId="2" borderId="9" xfId="878" applyNumberFormat="1" applyFill="1" applyBorder="1"/>
    <xf numFmtId="49" fontId="21" fillId="2" borderId="9" xfId="878" applyNumberFormat="1" applyFill="1" applyBorder="1" applyAlignment="1">
      <alignment horizontal="left"/>
    </xf>
    <xf numFmtId="168" fontId="21" fillId="2" borderId="9" xfId="878" applyNumberFormat="1" applyFill="1" applyBorder="1" applyAlignment="1">
      <alignment horizontal="right"/>
    </xf>
    <xf numFmtId="167" fontId="21" fillId="2" borderId="9" xfId="878" applyNumberFormat="1" applyFill="1" applyBorder="1" applyAlignment="1">
      <alignment horizontal="left"/>
    </xf>
    <xf numFmtId="14" fontId="0" fillId="0" borderId="8" xfId="0" applyNumberFormat="1" applyBorder="1" applyAlignment="1">
      <alignment horizontal="left"/>
    </xf>
    <xf numFmtId="168" fontId="27" fillId="36" borderId="9" xfId="758" applyNumberFormat="1" applyFill="1" applyBorder="1" applyAlignment="1">
      <alignment horizontal="right"/>
    </xf>
    <xf numFmtId="49" fontId="27" fillId="36" borderId="9" xfId="758" applyNumberFormat="1" applyFill="1" applyBorder="1" applyAlignment="1">
      <alignment horizontal="left"/>
    </xf>
    <xf numFmtId="3" fontId="27" fillId="36" borderId="9" xfId="758" applyNumberFormat="1" applyFill="1" applyBorder="1"/>
    <xf numFmtId="169" fontId="27" fillId="36" borderId="9" xfId="758" applyNumberFormat="1" applyFill="1" applyBorder="1" applyAlignment="1">
      <alignment horizontal="right"/>
    </xf>
    <xf numFmtId="4" fontId="27" fillId="36" borderId="9" xfId="758" applyNumberFormat="1" applyFill="1" applyBorder="1" applyAlignment="1">
      <alignment horizontal="right"/>
    </xf>
    <xf numFmtId="169" fontId="20" fillId="0" borderId="9" xfId="898" applyNumberFormat="1" applyBorder="1" applyAlignment="1">
      <alignment horizontal="right"/>
    </xf>
    <xf numFmtId="4" fontId="20" fillId="0" borderId="9" xfId="898" applyNumberFormat="1" applyBorder="1" applyAlignment="1">
      <alignment horizontal="right"/>
    </xf>
    <xf numFmtId="3" fontId="20" fillId="0" borderId="9" xfId="898" applyNumberFormat="1" applyBorder="1"/>
    <xf numFmtId="49" fontId="20" fillId="0" borderId="9" xfId="898" applyNumberFormat="1" applyBorder="1" applyAlignment="1">
      <alignment horizontal="left"/>
    </xf>
    <xf numFmtId="168" fontId="20" fillId="0" borderId="9" xfId="898" applyNumberFormat="1" applyBorder="1" applyAlignment="1">
      <alignment horizontal="right"/>
    </xf>
    <xf numFmtId="167" fontId="20" fillId="0" borderId="9" xfId="898" applyNumberFormat="1" applyBorder="1" applyAlignment="1">
      <alignment horizontal="left"/>
    </xf>
    <xf numFmtId="167" fontId="20" fillId="0" borderId="0" xfId="898" applyNumberFormat="1" applyAlignment="1">
      <alignment horizontal="left"/>
    </xf>
    <xf numFmtId="168" fontId="20" fillId="0" borderId="0" xfId="898" applyNumberFormat="1" applyAlignment="1">
      <alignment horizontal="right"/>
    </xf>
    <xf numFmtId="49" fontId="20" fillId="0" borderId="0" xfId="898" applyNumberFormat="1" applyAlignment="1">
      <alignment horizontal="left"/>
    </xf>
    <xf numFmtId="169" fontId="20" fillId="0" borderId="0" xfId="898" applyNumberFormat="1" applyAlignment="1">
      <alignment horizontal="right"/>
    </xf>
    <xf numFmtId="4" fontId="20" fillId="0" borderId="0" xfId="898" applyNumberFormat="1" applyAlignment="1">
      <alignment horizontal="right"/>
    </xf>
    <xf numFmtId="3" fontId="20" fillId="0" borderId="0" xfId="898" applyNumberFormat="1"/>
    <xf numFmtId="0" fontId="19" fillId="0" borderId="9" xfId="918" applyBorder="1"/>
    <xf numFmtId="3" fontId="19" fillId="0" borderId="9" xfId="918" applyNumberFormat="1" applyBorder="1"/>
    <xf numFmtId="4" fontId="19" fillId="0" borderId="9" xfId="918" applyNumberFormat="1" applyBorder="1" applyAlignment="1">
      <alignment horizontal="right"/>
    </xf>
    <xf numFmtId="169" fontId="19" fillId="0" borderId="9" xfId="918" applyNumberFormat="1" applyBorder="1" applyAlignment="1">
      <alignment horizontal="right"/>
    </xf>
    <xf numFmtId="164" fontId="19" fillId="0" borderId="9" xfId="918" applyNumberFormat="1" applyBorder="1"/>
    <xf numFmtId="49" fontId="19" fillId="0" borderId="9" xfId="918" applyNumberFormat="1" applyBorder="1" applyAlignment="1">
      <alignment horizontal="left"/>
    </xf>
    <xf numFmtId="168" fontId="19" fillId="0" borderId="9" xfId="918" applyNumberFormat="1" applyBorder="1" applyAlignment="1">
      <alignment horizontal="right"/>
    </xf>
    <xf numFmtId="167" fontId="19" fillId="0" borderId="9" xfId="918" applyNumberFormat="1" applyBorder="1" applyAlignment="1">
      <alignment horizontal="left"/>
    </xf>
    <xf numFmtId="167" fontId="25" fillId="2" borderId="9" xfId="798" applyNumberFormat="1" applyFill="1" applyBorder="1" applyAlignment="1">
      <alignment horizontal="left"/>
    </xf>
    <xf numFmtId="14" fontId="0" fillId="2" borderId="9" xfId="0" applyNumberFormat="1" applyFill="1" applyBorder="1"/>
    <xf numFmtId="168" fontId="25" fillId="2" borderId="9" xfId="798" applyNumberFormat="1" applyFill="1" applyBorder="1" applyAlignment="1">
      <alignment horizontal="right"/>
    </xf>
    <xf numFmtId="49" fontId="25" fillId="2" borderId="9" xfId="798" applyNumberFormat="1" applyFill="1" applyBorder="1" applyAlignment="1">
      <alignment horizontal="left"/>
    </xf>
    <xf numFmtId="3" fontId="25" fillId="2" borderId="9" xfId="798" applyNumberFormat="1" applyFill="1" applyBorder="1"/>
    <xf numFmtId="169" fontId="25" fillId="2" borderId="9" xfId="798" applyNumberFormat="1" applyFill="1" applyBorder="1" applyAlignment="1">
      <alignment horizontal="right"/>
    </xf>
    <xf numFmtId="4" fontId="25" fillId="2" borderId="9" xfId="798" applyNumberFormat="1" applyFill="1" applyBorder="1" applyAlignment="1">
      <alignment horizontal="right"/>
    </xf>
    <xf numFmtId="0" fontId="25" fillId="2" borderId="9" xfId="798" applyFill="1" applyBorder="1"/>
    <xf numFmtId="3" fontId="27" fillId="2" borderId="9" xfId="758" applyNumberFormat="1" applyFill="1" applyBorder="1"/>
    <xf numFmtId="167" fontId="20" fillId="2" borderId="9" xfId="898" applyNumberFormat="1" applyFill="1" applyBorder="1" applyAlignment="1">
      <alignment horizontal="left"/>
    </xf>
    <xf numFmtId="168" fontId="20" fillId="2" borderId="9" xfId="898" applyNumberFormat="1" applyFill="1" applyBorder="1" applyAlignment="1">
      <alignment horizontal="right"/>
    </xf>
    <xf numFmtId="49" fontId="20" fillId="2" borderId="9" xfId="898" applyNumberFormat="1" applyFill="1" applyBorder="1" applyAlignment="1">
      <alignment horizontal="left"/>
    </xf>
    <xf numFmtId="3" fontId="20" fillId="2" borderId="9" xfId="898" applyNumberFormat="1" applyFill="1" applyBorder="1"/>
    <xf numFmtId="169" fontId="20" fillId="2" borderId="9" xfId="898" applyNumberFormat="1" applyFill="1" applyBorder="1" applyAlignment="1">
      <alignment horizontal="right"/>
    </xf>
    <xf numFmtId="4" fontId="20" fillId="2" borderId="9" xfId="898" applyNumberFormat="1" applyFill="1" applyBorder="1" applyAlignment="1">
      <alignment horizontal="right"/>
    </xf>
    <xf numFmtId="167" fontId="19" fillId="2" borderId="9" xfId="918" applyNumberFormat="1" applyFill="1" applyBorder="1" applyAlignment="1">
      <alignment horizontal="left"/>
    </xf>
    <xf numFmtId="168" fontId="19" fillId="2" borderId="9" xfId="918" applyNumberFormat="1" applyFill="1" applyBorder="1" applyAlignment="1">
      <alignment horizontal="right"/>
    </xf>
    <xf numFmtId="49" fontId="19" fillId="2" borderId="9" xfId="918" applyNumberFormat="1" applyFill="1" applyBorder="1" applyAlignment="1">
      <alignment horizontal="left"/>
    </xf>
    <xf numFmtId="164" fontId="19" fillId="2" borderId="9" xfId="918" applyNumberFormat="1" applyFill="1" applyBorder="1"/>
    <xf numFmtId="169" fontId="19" fillId="2" borderId="9" xfId="918" applyNumberFormat="1" applyFill="1" applyBorder="1" applyAlignment="1">
      <alignment horizontal="right"/>
    </xf>
    <xf numFmtId="4" fontId="19" fillId="2" borderId="9" xfId="918" applyNumberFormat="1" applyFill="1" applyBorder="1" applyAlignment="1">
      <alignment horizontal="right"/>
    </xf>
    <xf numFmtId="0" fontId="19" fillId="2" borderId="9" xfId="918" applyFill="1" applyBorder="1"/>
    <xf numFmtId="167" fontId="23" fillId="34" borderId="9" xfId="838" applyNumberFormat="1" applyFill="1" applyBorder="1" applyAlignment="1">
      <alignment horizontal="left"/>
    </xf>
    <xf numFmtId="168" fontId="23" fillId="34" borderId="9" xfId="838" applyNumberFormat="1" applyFill="1" applyBorder="1" applyAlignment="1">
      <alignment horizontal="right"/>
    </xf>
    <xf numFmtId="49" fontId="23" fillId="34" borderId="9" xfId="838" applyNumberFormat="1" applyFill="1" applyBorder="1" applyAlignment="1">
      <alignment horizontal="left"/>
    </xf>
    <xf numFmtId="3" fontId="23" fillId="34" borderId="9" xfId="838" applyNumberFormat="1" applyFill="1" applyBorder="1"/>
    <xf numFmtId="4" fontId="23" fillId="34" borderId="9" xfId="838" applyNumberFormat="1" applyFill="1" applyBorder="1" applyAlignment="1">
      <alignment horizontal="right"/>
    </xf>
    <xf numFmtId="0" fontId="23" fillId="34" borderId="9" xfId="838" applyFill="1" applyBorder="1"/>
    <xf numFmtId="164" fontId="17" fillId="0" borderId="9" xfId="938" applyNumberFormat="1" applyBorder="1"/>
    <xf numFmtId="4" fontId="17" fillId="0" borderId="9" xfId="938" applyNumberFormat="1" applyBorder="1" applyAlignment="1">
      <alignment horizontal="right"/>
    </xf>
    <xf numFmtId="0" fontId="17" fillId="0" borderId="9" xfId="938" applyBorder="1"/>
    <xf numFmtId="169" fontId="17" fillId="0" borderId="9" xfId="938" applyNumberFormat="1" applyBorder="1" applyAlignment="1">
      <alignment horizontal="right"/>
    </xf>
    <xf numFmtId="49" fontId="17" fillId="0" borderId="9" xfId="938" applyNumberFormat="1" applyBorder="1" applyAlignment="1">
      <alignment horizontal="left"/>
    </xf>
    <xf numFmtId="168" fontId="17" fillId="0" borderId="9" xfId="938" applyNumberFormat="1" applyBorder="1" applyAlignment="1">
      <alignment horizontal="right"/>
    </xf>
    <xf numFmtId="167" fontId="22" fillId="0" borderId="9" xfId="858" applyNumberFormat="1" applyBorder="1" applyAlignment="1">
      <alignment horizontal="left"/>
    </xf>
    <xf numFmtId="167" fontId="17" fillId="0" borderId="9" xfId="938" applyNumberFormat="1" applyBorder="1" applyAlignment="1">
      <alignment horizontal="left"/>
    </xf>
    <xf numFmtId="4" fontId="19" fillId="34" borderId="9" xfId="918" applyNumberFormat="1" applyFill="1" applyBorder="1" applyAlignment="1">
      <alignment horizontal="right"/>
    </xf>
    <xf numFmtId="49" fontId="0" fillId="34" borderId="0" xfId="0" applyNumberFormat="1" applyFill="1" applyAlignment="1">
      <alignment horizontal="left"/>
    </xf>
    <xf numFmtId="4" fontId="15" fillId="0" borderId="9" xfId="978" applyNumberFormat="1" applyBorder="1" applyAlignment="1">
      <alignment horizontal="right"/>
    </xf>
    <xf numFmtId="0" fontId="15" fillId="0" borderId="9" xfId="978" applyBorder="1"/>
    <xf numFmtId="164" fontId="15" fillId="0" borderId="9" xfId="978" applyNumberFormat="1" applyBorder="1"/>
    <xf numFmtId="169" fontId="15" fillId="0" borderId="9" xfId="978" applyNumberFormat="1" applyBorder="1" applyAlignment="1">
      <alignment horizontal="right"/>
    </xf>
    <xf numFmtId="3" fontId="15" fillId="0" borderId="9" xfId="978" applyNumberFormat="1" applyBorder="1"/>
    <xf numFmtId="49" fontId="15" fillId="0" borderId="9" xfId="978" applyNumberFormat="1" applyBorder="1" applyAlignment="1">
      <alignment horizontal="left"/>
    </xf>
    <xf numFmtId="168" fontId="15" fillId="0" borderId="9" xfId="978" applyNumberFormat="1" applyBorder="1" applyAlignment="1">
      <alignment horizontal="right"/>
    </xf>
    <xf numFmtId="167" fontId="15" fillId="0" borderId="9" xfId="978" applyNumberFormat="1" applyBorder="1" applyAlignment="1">
      <alignment horizontal="left"/>
    </xf>
    <xf numFmtId="169" fontId="18" fillId="34" borderId="9" xfId="838" applyNumberFormat="1" applyFont="1" applyFill="1" applyBorder="1" applyAlignment="1">
      <alignment horizontal="left"/>
    </xf>
    <xf numFmtId="167" fontId="23" fillId="36" borderId="9" xfId="838" applyNumberFormat="1" applyFill="1" applyBorder="1" applyAlignment="1">
      <alignment horizontal="left"/>
    </xf>
    <xf numFmtId="14" fontId="0" fillId="36" borderId="9" xfId="0" applyNumberFormat="1" applyFill="1" applyBorder="1"/>
    <xf numFmtId="168" fontId="23" fillId="36" borderId="9" xfId="838" applyNumberFormat="1" applyFill="1" applyBorder="1" applyAlignment="1">
      <alignment horizontal="right"/>
    </xf>
    <xf numFmtId="49" fontId="23" fillId="36" borderId="9" xfId="838" applyNumberFormat="1" applyFill="1" applyBorder="1" applyAlignment="1">
      <alignment horizontal="left"/>
    </xf>
    <xf numFmtId="3" fontId="23" fillId="36" borderId="9" xfId="838" applyNumberFormat="1" applyFill="1" applyBorder="1"/>
    <xf numFmtId="169" fontId="23" fillId="36" borderId="9" xfId="838" applyNumberFormat="1" applyFill="1" applyBorder="1" applyAlignment="1">
      <alignment horizontal="right"/>
    </xf>
    <xf numFmtId="4" fontId="23" fillId="36" borderId="9" xfId="838" applyNumberFormat="1" applyFill="1" applyBorder="1" applyAlignment="1">
      <alignment horizontal="right"/>
    </xf>
    <xf numFmtId="0" fontId="23" fillId="36" borderId="9" xfId="838" applyFill="1" applyBorder="1"/>
    <xf numFmtId="164" fontId="23" fillId="36" borderId="9" xfId="838" applyNumberFormat="1" applyFill="1" applyBorder="1"/>
    <xf numFmtId="167" fontId="15" fillId="0" borderId="0" xfId="978" applyNumberFormat="1" applyBorder="1" applyAlignment="1">
      <alignment horizontal="left"/>
    </xf>
    <xf numFmtId="168" fontId="15" fillId="0" borderId="0" xfId="978" applyNumberFormat="1" applyBorder="1" applyAlignment="1">
      <alignment horizontal="right"/>
    </xf>
    <xf numFmtId="49" fontId="15" fillId="0" borderId="0" xfId="978" applyNumberFormat="1" applyBorder="1" applyAlignment="1">
      <alignment horizontal="left"/>
    </xf>
    <xf numFmtId="164" fontId="15" fillId="0" borderId="0" xfId="978" applyNumberFormat="1" applyBorder="1"/>
    <xf numFmtId="169" fontId="15" fillId="0" borderId="0" xfId="978" applyNumberFormat="1" applyBorder="1" applyAlignment="1">
      <alignment horizontal="right"/>
    </xf>
    <xf numFmtId="4" fontId="15" fillId="0" borderId="0" xfId="978" applyNumberFormat="1" applyBorder="1" applyAlignment="1">
      <alignment horizontal="right"/>
    </xf>
    <xf numFmtId="0" fontId="15" fillId="0" borderId="0" xfId="978" applyBorder="1"/>
    <xf numFmtId="167" fontId="17" fillId="0" borderId="0" xfId="938" applyNumberFormat="1" applyBorder="1" applyAlignment="1">
      <alignment horizontal="left"/>
    </xf>
    <xf numFmtId="168" fontId="23" fillId="0" borderId="0" xfId="838" applyNumberFormat="1" applyBorder="1" applyAlignment="1">
      <alignment horizontal="right"/>
    </xf>
    <xf numFmtId="167" fontId="22" fillId="0" borderId="0" xfId="858" applyNumberFormat="1" applyBorder="1" applyAlignment="1">
      <alignment horizontal="left"/>
    </xf>
    <xf numFmtId="168" fontId="17" fillId="0" borderId="0" xfId="938" applyNumberFormat="1" applyBorder="1" applyAlignment="1">
      <alignment horizontal="right"/>
    </xf>
    <xf numFmtId="49" fontId="17" fillId="0" borderId="0" xfId="938" applyNumberFormat="1" applyBorder="1" applyAlignment="1">
      <alignment horizontal="left"/>
    </xf>
    <xf numFmtId="164" fontId="17" fillId="0" borderId="0" xfId="938" applyNumberFormat="1" applyBorder="1"/>
    <xf numFmtId="169" fontId="17" fillId="0" borderId="0" xfId="938" applyNumberFormat="1" applyBorder="1" applyAlignment="1">
      <alignment horizontal="right"/>
    </xf>
    <xf numFmtId="4" fontId="17" fillId="0" borderId="0" xfId="938" applyNumberFormat="1" applyBorder="1" applyAlignment="1">
      <alignment horizontal="right"/>
    </xf>
    <xf numFmtId="0" fontId="17" fillId="0" borderId="0" xfId="938" applyBorder="1"/>
    <xf numFmtId="3" fontId="0" fillId="0" borderId="0" xfId="0" applyNumberFormat="1"/>
    <xf numFmtId="0" fontId="14" fillId="0" borderId="9" xfId="998" applyBorder="1"/>
    <xf numFmtId="3" fontId="14" fillId="0" borderId="9" xfId="998" applyNumberFormat="1" applyBorder="1"/>
    <xf numFmtId="4" fontId="14" fillId="0" borderId="9" xfId="998" applyNumberFormat="1" applyBorder="1" applyAlignment="1">
      <alignment horizontal="right"/>
    </xf>
    <xf numFmtId="169" fontId="14" fillId="0" borderId="9" xfId="998" applyNumberFormat="1" applyBorder="1" applyAlignment="1">
      <alignment horizontal="right"/>
    </xf>
    <xf numFmtId="164" fontId="14" fillId="0" borderId="9" xfId="998" applyNumberFormat="1" applyBorder="1"/>
    <xf numFmtId="168" fontId="14" fillId="0" borderId="9" xfId="998" applyNumberFormat="1" applyBorder="1" applyAlignment="1">
      <alignment horizontal="right"/>
    </xf>
    <xf numFmtId="49" fontId="14" fillId="0" borderId="9" xfId="998" applyNumberFormat="1" applyBorder="1" applyAlignment="1">
      <alignment horizontal="left"/>
    </xf>
    <xf numFmtId="167" fontId="14" fillId="0" borderId="9" xfId="998" applyNumberFormat="1" applyBorder="1" applyAlignment="1">
      <alignment horizontal="left"/>
    </xf>
    <xf numFmtId="0" fontId="14" fillId="0" borderId="0" xfId="998"/>
    <xf numFmtId="167" fontId="14" fillId="0" borderId="0" xfId="998" applyNumberFormat="1" applyAlignment="1">
      <alignment horizontal="left"/>
    </xf>
    <xf numFmtId="49" fontId="14" fillId="0" borderId="0" xfId="998" applyNumberFormat="1" applyAlignment="1">
      <alignment horizontal="left"/>
    </xf>
    <xf numFmtId="168" fontId="14" fillId="0" borderId="0" xfId="998" applyNumberFormat="1" applyAlignment="1">
      <alignment horizontal="right"/>
    </xf>
    <xf numFmtId="169" fontId="14" fillId="0" borderId="0" xfId="998" applyNumberFormat="1" applyAlignment="1">
      <alignment horizontal="right"/>
    </xf>
    <xf numFmtId="4" fontId="14" fillId="0" borderId="0" xfId="998" applyNumberFormat="1" applyAlignment="1">
      <alignment horizontal="right"/>
    </xf>
    <xf numFmtId="3" fontId="14" fillId="0" borderId="0" xfId="998" applyNumberFormat="1"/>
    <xf numFmtId="164" fontId="14" fillId="0" borderId="0" xfId="998" applyNumberFormat="1"/>
    <xf numFmtId="0" fontId="13" fillId="0" borderId="9" xfId="1018" applyBorder="1"/>
    <xf numFmtId="3" fontId="13" fillId="0" borderId="9" xfId="1018" applyNumberFormat="1" applyBorder="1"/>
    <xf numFmtId="4" fontId="13" fillId="0" borderId="9" xfId="1018" applyNumberFormat="1" applyBorder="1" applyAlignment="1">
      <alignment horizontal="right"/>
    </xf>
    <xf numFmtId="169" fontId="13" fillId="0" borderId="9" xfId="1018" applyNumberFormat="1" applyBorder="1" applyAlignment="1">
      <alignment horizontal="right"/>
    </xf>
    <xf numFmtId="164" fontId="13" fillId="0" borderId="9" xfId="1018" applyNumberFormat="1" applyBorder="1"/>
    <xf numFmtId="49" fontId="13" fillId="0" borderId="9" xfId="1018" applyNumberFormat="1" applyBorder="1" applyAlignment="1">
      <alignment horizontal="left"/>
    </xf>
    <xf numFmtId="168" fontId="13" fillId="0" borderId="9" xfId="1018" applyNumberFormat="1" applyBorder="1" applyAlignment="1">
      <alignment horizontal="right"/>
    </xf>
    <xf numFmtId="167" fontId="13" fillId="0" borderId="9" xfId="1018" applyNumberFormat="1" applyBorder="1" applyAlignment="1">
      <alignment horizontal="left"/>
    </xf>
    <xf numFmtId="167" fontId="23" fillId="2" borderId="9" xfId="838" applyNumberFormat="1" applyFill="1" applyBorder="1" applyAlignment="1">
      <alignment horizontal="left"/>
    </xf>
    <xf numFmtId="168" fontId="23" fillId="2" borderId="9" xfId="838" applyNumberFormat="1" applyFill="1" applyBorder="1" applyAlignment="1">
      <alignment horizontal="right"/>
    </xf>
    <xf numFmtId="49" fontId="23" fillId="2" borderId="9" xfId="838" applyNumberFormat="1" applyFill="1" applyBorder="1" applyAlignment="1">
      <alignment horizontal="left"/>
    </xf>
    <xf numFmtId="3" fontId="23" fillId="2" borderId="9" xfId="838" applyNumberFormat="1" applyFill="1" applyBorder="1"/>
    <xf numFmtId="169" fontId="23" fillId="2" borderId="9" xfId="838" applyNumberFormat="1" applyFill="1" applyBorder="1" applyAlignment="1">
      <alignment horizontal="right"/>
    </xf>
    <xf numFmtId="4" fontId="23" fillId="2" borderId="9" xfId="838" applyNumberFormat="1" applyFill="1" applyBorder="1" applyAlignment="1">
      <alignment horizontal="right"/>
    </xf>
    <xf numFmtId="0" fontId="23" fillId="2" borderId="9" xfId="838" applyFill="1" applyBorder="1"/>
    <xf numFmtId="164" fontId="23" fillId="2" borderId="9" xfId="838" applyNumberFormat="1" applyFill="1" applyBorder="1"/>
    <xf numFmtId="3" fontId="19" fillId="2" borderId="9" xfId="918" applyNumberFormat="1" applyFill="1" applyBorder="1"/>
    <xf numFmtId="167" fontId="15" fillId="2" borderId="9" xfId="978" applyNumberFormat="1" applyFill="1" applyBorder="1" applyAlignment="1">
      <alignment horizontal="left"/>
    </xf>
    <xf numFmtId="168" fontId="15" fillId="2" borderId="9" xfId="978" applyNumberFormat="1" applyFill="1" applyBorder="1" applyAlignment="1">
      <alignment horizontal="right"/>
    </xf>
    <xf numFmtId="49" fontId="15" fillId="2" borderId="9" xfId="978" applyNumberFormat="1" applyFill="1" applyBorder="1" applyAlignment="1">
      <alignment horizontal="left"/>
    </xf>
    <xf numFmtId="3" fontId="15" fillId="2" borderId="9" xfId="978" applyNumberFormat="1" applyFill="1" applyBorder="1"/>
    <xf numFmtId="169" fontId="15" fillId="2" borderId="9" xfId="978" applyNumberFormat="1" applyFill="1" applyBorder="1" applyAlignment="1">
      <alignment horizontal="right"/>
    </xf>
    <xf numFmtId="4" fontId="15" fillId="2" borderId="9" xfId="978" applyNumberFormat="1" applyFill="1" applyBorder="1" applyAlignment="1">
      <alignment horizontal="right"/>
    </xf>
    <xf numFmtId="164" fontId="15" fillId="2" borderId="9" xfId="978" applyNumberFormat="1" applyFill="1" applyBorder="1"/>
    <xf numFmtId="0" fontId="15" fillId="2" borderId="9" xfId="978" applyFill="1" applyBorder="1"/>
    <xf numFmtId="2" fontId="0" fillId="34" borderId="9" xfId="0" applyNumberFormat="1" applyFill="1" applyBorder="1"/>
    <xf numFmtId="4" fontId="12" fillId="0" borderId="9" xfId="1038" applyNumberFormat="1" applyBorder="1" applyAlignment="1">
      <alignment horizontal="right"/>
    </xf>
    <xf numFmtId="169" fontId="12" fillId="0" borderId="9" xfId="1038" applyNumberFormat="1" applyBorder="1" applyAlignment="1">
      <alignment horizontal="right"/>
    </xf>
    <xf numFmtId="3" fontId="12" fillId="0" borderId="9" xfId="1038" applyNumberFormat="1" applyBorder="1"/>
    <xf numFmtId="49" fontId="12" fillId="0" borderId="9" xfId="1038" applyNumberFormat="1" applyBorder="1" applyAlignment="1">
      <alignment horizontal="left"/>
    </xf>
    <xf numFmtId="168" fontId="12" fillId="0" borderId="9" xfId="1038" applyNumberFormat="1" applyBorder="1" applyAlignment="1">
      <alignment horizontal="right"/>
    </xf>
    <xf numFmtId="167" fontId="12" fillId="0" borderId="9" xfId="1038" applyNumberFormat="1" applyBorder="1" applyAlignment="1">
      <alignment horizontal="left"/>
    </xf>
    <xf numFmtId="43" fontId="0" fillId="0" borderId="0" xfId="1058" applyFont="1"/>
    <xf numFmtId="43" fontId="0" fillId="2" borderId="0" xfId="1058" applyFont="1" applyFill="1"/>
    <xf numFmtId="169" fontId="10" fillId="0" borderId="9" xfId="1079" applyNumberFormat="1" applyBorder="1" applyAlignment="1">
      <alignment horizontal="right"/>
    </xf>
    <xf numFmtId="3" fontId="10" fillId="0" borderId="9" xfId="1079" applyNumberFormat="1" applyBorder="1"/>
    <xf numFmtId="49" fontId="10" fillId="0" borderId="9" xfId="1079" applyNumberFormat="1" applyBorder="1" applyAlignment="1">
      <alignment horizontal="left"/>
    </xf>
    <xf numFmtId="4" fontId="10" fillId="0" borderId="9" xfId="1079" applyNumberFormat="1" applyBorder="1" applyAlignment="1">
      <alignment horizontal="right"/>
    </xf>
    <xf numFmtId="167" fontId="10" fillId="0" borderId="9" xfId="1079" applyNumberFormat="1" applyBorder="1" applyAlignment="1">
      <alignment horizontal="left"/>
    </xf>
    <xf numFmtId="168" fontId="10" fillId="0" borderId="9" xfId="1079" applyNumberFormat="1" applyBorder="1" applyAlignment="1">
      <alignment horizontal="right"/>
    </xf>
    <xf numFmtId="168" fontId="23" fillId="0" borderId="9" xfId="838" applyNumberFormat="1" applyFill="1" applyBorder="1" applyAlignment="1">
      <alignment horizontal="right"/>
    </xf>
    <xf numFmtId="167" fontId="12" fillId="2" borderId="9" xfId="1038" applyNumberFormat="1" applyFill="1" applyBorder="1" applyAlignment="1">
      <alignment horizontal="left"/>
    </xf>
    <xf numFmtId="168" fontId="12" fillId="2" borderId="9" xfId="1038" applyNumberFormat="1" applyFill="1" applyBorder="1" applyAlignment="1">
      <alignment horizontal="right"/>
    </xf>
    <xf numFmtId="49" fontId="12" fillId="2" borderId="9" xfId="1038" applyNumberFormat="1" applyFill="1" applyBorder="1" applyAlignment="1">
      <alignment horizontal="left"/>
    </xf>
    <xf numFmtId="3" fontId="12" fillId="2" borderId="9" xfId="1038" applyNumberFormat="1" applyFill="1" applyBorder="1"/>
    <xf numFmtId="169" fontId="12" fillId="2" borderId="9" xfId="1038" applyNumberFormat="1" applyFill="1" applyBorder="1" applyAlignment="1">
      <alignment horizontal="right"/>
    </xf>
    <xf numFmtId="4" fontId="12" fillId="2" borderId="9" xfId="1038" applyNumberFormat="1" applyFill="1" applyBorder="1" applyAlignment="1">
      <alignment horizontal="right"/>
    </xf>
    <xf numFmtId="0" fontId="8" fillId="0" borderId="9" xfId="1119" applyBorder="1"/>
    <xf numFmtId="4" fontId="8" fillId="0" borderId="9" xfId="1119" applyNumberFormat="1" applyBorder="1" applyAlignment="1">
      <alignment horizontal="right"/>
    </xf>
    <xf numFmtId="169" fontId="8" fillId="0" borderId="9" xfId="1119" applyNumberFormat="1" applyBorder="1" applyAlignment="1">
      <alignment horizontal="right"/>
    </xf>
    <xf numFmtId="164" fontId="8" fillId="0" borderId="9" xfId="1119" applyNumberFormat="1" applyBorder="1"/>
    <xf numFmtId="49" fontId="8" fillId="0" borderId="9" xfId="1119" applyNumberFormat="1" applyBorder="1" applyAlignment="1">
      <alignment horizontal="left"/>
    </xf>
    <xf numFmtId="168" fontId="8" fillId="0" borderId="9" xfId="1119" applyNumberFormat="1" applyBorder="1" applyAlignment="1">
      <alignment horizontal="right"/>
    </xf>
    <xf numFmtId="167" fontId="8" fillId="0" borderId="9" xfId="1119" applyNumberFormat="1" applyBorder="1" applyAlignment="1">
      <alignment horizontal="left"/>
    </xf>
    <xf numFmtId="167" fontId="17" fillId="36" borderId="9" xfId="938" applyNumberFormat="1" applyFill="1" applyBorder="1" applyAlignment="1">
      <alignment horizontal="left"/>
    </xf>
    <xf numFmtId="167" fontId="22" fillId="36" borderId="9" xfId="858" applyNumberFormat="1" applyFill="1" applyBorder="1" applyAlignment="1">
      <alignment horizontal="left"/>
    </xf>
    <xf numFmtId="168" fontId="17" fillId="36" borderId="9" xfId="938" applyNumberFormat="1" applyFill="1" applyBorder="1" applyAlignment="1">
      <alignment horizontal="right"/>
    </xf>
    <xf numFmtId="49" fontId="17" fillId="36" borderId="9" xfId="938" applyNumberFormat="1" applyFill="1" applyBorder="1" applyAlignment="1">
      <alignment horizontal="left"/>
    </xf>
    <xf numFmtId="164" fontId="17" fillId="36" borderId="9" xfId="938" applyNumberFormat="1" applyFill="1" applyBorder="1"/>
    <xf numFmtId="169" fontId="17" fillId="36" borderId="9" xfId="938" applyNumberFormat="1" applyFill="1" applyBorder="1" applyAlignment="1">
      <alignment horizontal="right"/>
    </xf>
    <xf numFmtId="4" fontId="17" fillId="36" borderId="9" xfId="938" applyNumberFormat="1" applyFill="1" applyBorder="1" applyAlignment="1">
      <alignment horizontal="right"/>
    </xf>
    <xf numFmtId="0" fontId="17" fillId="36" borderId="9" xfId="938" applyFill="1" applyBorder="1"/>
    <xf numFmtId="167" fontId="13" fillId="36" borderId="9" xfId="1018" applyNumberFormat="1" applyFill="1" applyBorder="1" applyAlignment="1">
      <alignment horizontal="left"/>
    </xf>
    <xf numFmtId="168" fontId="13" fillId="36" borderId="9" xfId="1018" applyNumberFormat="1" applyFill="1" applyBorder="1" applyAlignment="1">
      <alignment horizontal="right"/>
    </xf>
    <xf numFmtId="49" fontId="13" fillId="36" borderId="9" xfId="1018" applyNumberFormat="1" applyFill="1" applyBorder="1" applyAlignment="1">
      <alignment horizontal="left"/>
    </xf>
    <xf numFmtId="164" fontId="13" fillId="36" borderId="9" xfId="1018" applyNumberFormat="1" applyFill="1" applyBorder="1"/>
    <xf numFmtId="169" fontId="13" fillId="36" borderId="9" xfId="1018" applyNumberFormat="1" applyFill="1" applyBorder="1" applyAlignment="1">
      <alignment horizontal="right"/>
    </xf>
    <xf numFmtId="4" fontId="13" fillId="36" borderId="9" xfId="1018" applyNumberFormat="1" applyFill="1" applyBorder="1" applyAlignment="1">
      <alignment horizontal="right"/>
    </xf>
    <xf numFmtId="0" fontId="13" fillId="36" borderId="9" xfId="1018" applyFill="1" applyBorder="1"/>
    <xf numFmtId="43" fontId="0" fillId="0" borderId="9" xfId="1058" applyFont="1" applyBorder="1"/>
    <xf numFmtId="43" fontId="0" fillId="2" borderId="0" xfId="0" applyNumberFormat="1" applyFill="1"/>
    <xf numFmtId="0" fontId="5" fillId="0" borderId="9" xfId="1179" applyBorder="1"/>
    <xf numFmtId="3" fontId="5" fillId="0" borderId="9" xfId="1179" applyNumberFormat="1" applyBorder="1"/>
    <xf numFmtId="4" fontId="5" fillId="0" borderId="9" xfId="1179" applyNumberFormat="1" applyBorder="1" applyAlignment="1">
      <alignment horizontal="right"/>
    </xf>
    <xf numFmtId="169" fontId="5" fillId="0" borderId="9" xfId="1179" applyNumberFormat="1" applyBorder="1" applyAlignment="1">
      <alignment horizontal="right"/>
    </xf>
    <xf numFmtId="164" fontId="5" fillId="0" borderId="9" xfId="1179" applyNumberFormat="1" applyBorder="1"/>
    <xf numFmtId="49" fontId="5" fillId="0" borderId="9" xfId="1179" applyNumberFormat="1" applyBorder="1" applyAlignment="1">
      <alignment horizontal="left"/>
    </xf>
    <xf numFmtId="168" fontId="5" fillId="0" borderId="9" xfId="1179" applyNumberFormat="1" applyBorder="1" applyAlignment="1">
      <alignment horizontal="right"/>
    </xf>
    <xf numFmtId="167" fontId="5" fillId="0" borderId="9" xfId="1179" applyNumberFormat="1" applyBorder="1" applyAlignment="1">
      <alignment horizontal="left"/>
    </xf>
    <xf numFmtId="43" fontId="0" fillId="0" borderId="9" xfId="1058" applyFont="1" applyFill="1" applyBorder="1"/>
    <xf numFmtId="167" fontId="13" fillId="2" borderId="9" xfId="1018" applyNumberFormat="1" applyFill="1" applyBorder="1" applyAlignment="1">
      <alignment horizontal="left"/>
    </xf>
    <xf numFmtId="168" fontId="13" fillId="2" borderId="9" xfId="1018" applyNumberFormat="1" applyFill="1" applyBorder="1" applyAlignment="1">
      <alignment horizontal="right"/>
    </xf>
    <xf numFmtId="49" fontId="13" fillId="2" borderId="9" xfId="1018" applyNumberFormat="1" applyFill="1" applyBorder="1" applyAlignment="1">
      <alignment horizontal="left"/>
    </xf>
    <xf numFmtId="3" fontId="13" fillId="2" borderId="9" xfId="1018" applyNumberFormat="1" applyFill="1" applyBorder="1"/>
    <xf numFmtId="169" fontId="13" fillId="2" borderId="9" xfId="1018" applyNumberFormat="1" applyFill="1" applyBorder="1" applyAlignment="1">
      <alignment horizontal="right"/>
    </xf>
    <xf numFmtId="4" fontId="13" fillId="2" borderId="9" xfId="1018" applyNumberFormat="1" applyFill="1" applyBorder="1" applyAlignment="1">
      <alignment horizontal="right"/>
    </xf>
    <xf numFmtId="167" fontId="10" fillId="2" borderId="9" xfId="1079" applyNumberFormat="1" applyFill="1" applyBorder="1" applyAlignment="1">
      <alignment horizontal="left"/>
    </xf>
    <xf numFmtId="168" fontId="10" fillId="2" borderId="9" xfId="1079" applyNumberFormat="1" applyFill="1" applyBorder="1" applyAlignment="1">
      <alignment horizontal="right"/>
    </xf>
    <xf numFmtId="49" fontId="10" fillId="2" borderId="9" xfId="1079" applyNumberFormat="1" applyFill="1" applyBorder="1" applyAlignment="1">
      <alignment horizontal="left"/>
    </xf>
    <xf numFmtId="3" fontId="10" fillId="2" borderId="9" xfId="1079" applyNumberFormat="1" applyFill="1" applyBorder="1"/>
    <xf numFmtId="169" fontId="10" fillId="2" borderId="9" xfId="1079" applyNumberFormat="1" applyFill="1" applyBorder="1" applyAlignment="1">
      <alignment horizontal="right"/>
    </xf>
    <xf numFmtId="4" fontId="10" fillId="2" borderId="9" xfId="1079" applyNumberFormat="1" applyFill="1" applyBorder="1" applyAlignment="1">
      <alignment horizontal="right"/>
    </xf>
    <xf numFmtId="167" fontId="8" fillId="2" borderId="9" xfId="1119" applyNumberFormat="1" applyFill="1" applyBorder="1" applyAlignment="1">
      <alignment horizontal="left"/>
    </xf>
    <xf numFmtId="168" fontId="8" fillId="2" borderId="9" xfId="1119" applyNumberFormat="1" applyFill="1" applyBorder="1" applyAlignment="1">
      <alignment horizontal="right"/>
    </xf>
    <xf numFmtId="49" fontId="8" fillId="2" borderId="9" xfId="1119" applyNumberFormat="1" applyFill="1" applyBorder="1" applyAlignment="1">
      <alignment horizontal="left"/>
    </xf>
    <xf numFmtId="164" fontId="8" fillId="2" borderId="9" xfId="1119" applyNumberFormat="1" applyFill="1" applyBorder="1"/>
    <xf numFmtId="169" fontId="8" fillId="2" borderId="9" xfId="1119" applyNumberFormat="1" applyFill="1" applyBorder="1" applyAlignment="1">
      <alignment horizontal="right"/>
    </xf>
    <xf numFmtId="4" fontId="8" fillId="2" borderId="9" xfId="1119" applyNumberFormat="1" applyFill="1" applyBorder="1" applyAlignment="1">
      <alignment horizontal="right"/>
    </xf>
    <xf numFmtId="0" fontId="8" fillId="2" borderId="9" xfId="1119" applyFill="1" applyBorder="1"/>
    <xf numFmtId="167" fontId="17" fillId="2" borderId="9" xfId="938" applyNumberFormat="1" applyFill="1" applyBorder="1" applyAlignment="1">
      <alignment horizontal="left"/>
    </xf>
    <xf numFmtId="168" fontId="17" fillId="2" borderId="9" xfId="938" applyNumberFormat="1" applyFill="1" applyBorder="1" applyAlignment="1">
      <alignment horizontal="right"/>
    </xf>
    <xf numFmtId="49" fontId="17" fillId="2" borderId="9" xfId="938" applyNumberFormat="1" applyFill="1" applyBorder="1" applyAlignment="1">
      <alignment horizontal="left"/>
    </xf>
    <xf numFmtId="164" fontId="17" fillId="2" borderId="9" xfId="938" applyNumberFormat="1" applyFill="1" applyBorder="1"/>
    <xf numFmtId="169" fontId="17" fillId="2" borderId="9" xfId="938" applyNumberFormat="1" applyFill="1" applyBorder="1" applyAlignment="1">
      <alignment horizontal="right"/>
    </xf>
    <xf numFmtId="4" fontId="17" fillId="2" borderId="9" xfId="938" applyNumberFormat="1" applyFill="1" applyBorder="1" applyAlignment="1">
      <alignment horizontal="right"/>
    </xf>
    <xf numFmtId="0" fontId="17" fillId="2" borderId="9" xfId="938" applyFill="1" applyBorder="1"/>
    <xf numFmtId="164" fontId="13" fillId="2" borderId="9" xfId="1018" applyNumberFormat="1" applyFill="1" applyBorder="1"/>
    <xf numFmtId="0" fontId="13" fillId="2" borderId="9" xfId="1018" applyFill="1" applyBorder="1"/>
    <xf numFmtId="167" fontId="5" fillId="2" borderId="9" xfId="1179" applyNumberFormat="1" applyFill="1" applyBorder="1" applyAlignment="1">
      <alignment horizontal="left"/>
    </xf>
    <xf numFmtId="168" fontId="5" fillId="2" borderId="9" xfId="1179" applyNumberFormat="1" applyFill="1" applyBorder="1" applyAlignment="1">
      <alignment horizontal="right"/>
    </xf>
    <xf numFmtId="49" fontId="5" fillId="2" borderId="9" xfId="1179" applyNumberFormat="1" applyFill="1" applyBorder="1" applyAlignment="1">
      <alignment horizontal="left"/>
    </xf>
    <xf numFmtId="164" fontId="5" fillId="2" borderId="9" xfId="1179" applyNumberFormat="1" applyFill="1" applyBorder="1"/>
    <xf numFmtId="169" fontId="5" fillId="2" borderId="9" xfId="1179" applyNumberFormat="1" applyFill="1" applyBorder="1" applyAlignment="1">
      <alignment horizontal="right"/>
    </xf>
    <xf numFmtId="4" fontId="5" fillId="2" borderId="9" xfId="1179" applyNumberFormat="1" applyFill="1" applyBorder="1" applyAlignment="1">
      <alignment horizontal="right"/>
    </xf>
    <xf numFmtId="0" fontId="5" fillId="2" borderId="9" xfId="1179" applyFill="1" applyBorder="1"/>
    <xf numFmtId="3" fontId="5" fillId="2" borderId="9" xfId="1179" applyNumberFormat="1" applyFill="1" applyBorder="1"/>
    <xf numFmtId="4" fontId="4" fillId="0" borderId="9" xfId="1199" applyNumberFormat="1" applyBorder="1" applyAlignment="1">
      <alignment horizontal="right"/>
    </xf>
    <xf numFmtId="167" fontId="4" fillId="0" borderId="9" xfId="1199" applyNumberFormat="1" applyBorder="1" applyAlignment="1">
      <alignment horizontal="left"/>
    </xf>
    <xf numFmtId="4" fontId="3" fillId="0" borderId="9" xfId="1219" applyNumberFormat="1" applyBorder="1" applyAlignment="1">
      <alignment horizontal="right"/>
    </xf>
    <xf numFmtId="167" fontId="3" fillId="0" borderId="9" xfId="1219" applyNumberFormat="1" applyBorder="1" applyAlignment="1">
      <alignment horizontal="left"/>
    </xf>
    <xf numFmtId="167" fontId="4" fillId="2" borderId="9" xfId="1199" applyNumberFormat="1" applyFill="1" applyBorder="1" applyAlignment="1">
      <alignment horizontal="left"/>
    </xf>
    <xf numFmtId="49" fontId="4" fillId="2" borderId="9" xfId="1199" applyNumberFormat="1" applyFill="1" applyBorder="1" applyAlignment="1">
      <alignment horizontal="left"/>
    </xf>
    <xf numFmtId="168" fontId="4" fillId="2" borderId="9" xfId="1199" applyNumberFormat="1" applyFill="1" applyBorder="1" applyAlignment="1">
      <alignment horizontal="right"/>
    </xf>
    <xf numFmtId="3" fontId="4" fillId="2" borderId="9" xfId="1199" applyNumberFormat="1" applyFill="1" applyBorder="1"/>
    <xf numFmtId="169" fontId="4" fillId="2" borderId="9" xfId="1199" applyNumberFormat="1" applyFill="1" applyBorder="1" applyAlignment="1">
      <alignment horizontal="right"/>
    </xf>
    <xf numFmtId="4" fontId="4" fillId="2" borderId="9" xfId="1199" applyNumberFormat="1" applyFill="1" applyBorder="1" applyAlignment="1">
      <alignment horizontal="right"/>
    </xf>
    <xf numFmtId="164" fontId="4" fillId="2" borderId="9" xfId="1199" applyNumberFormat="1" applyFill="1" applyBorder="1"/>
    <xf numFmtId="0" fontId="4" fillId="2" borderId="9" xfId="1199" applyFill="1" applyBorder="1"/>
    <xf numFmtId="167" fontId="3" fillId="2" borderId="9" xfId="1219" applyNumberFormat="1" applyFill="1" applyBorder="1" applyAlignment="1">
      <alignment horizontal="left"/>
    </xf>
    <xf numFmtId="168" fontId="3" fillId="2" borderId="9" xfId="1219" applyNumberFormat="1" applyFill="1" applyBorder="1" applyAlignment="1">
      <alignment horizontal="right"/>
    </xf>
    <xf numFmtId="49" fontId="3" fillId="2" borderId="9" xfId="1219" applyNumberFormat="1" applyFill="1" applyBorder="1" applyAlignment="1">
      <alignment horizontal="left"/>
    </xf>
    <xf numFmtId="3" fontId="3" fillId="2" borderId="9" xfId="1219" applyNumberFormat="1" applyFill="1" applyBorder="1"/>
    <xf numFmtId="169" fontId="3" fillId="2" borderId="9" xfId="1219" applyNumberFormat="1" applyFill="1" applyBorder="1" applyAlignment="1">
      <alignment horizontal="right"/>
    </xf>
    <xf numFmtId="4" fontId="3" fillId="2" borderId="9" xfId="1219" applyNumberFormat="1" applyFill="1" applyBorder="1" applyAlignment="1">
      <alignment horizontal="right"/>
    </xf>
    <xf numFmtId="167" fontId="2" fillId="0" borderId="9" xfId="1239" applyNumberFormat="1" applyBorder="1" applyAlignment="1">
      <alignment horizontal="left"/>
    </xf>
    <xf numFmtId="167" fontId="1" fillId="0" borderId="9" xfId="1259" applyNumberFormat="1" applyBorder="1" applyAlignment="1">
      <alignment horizontal="left"/>
    </xf>
    <xf numFmtId="167" fontId="2" fillId="2" borderId="9" xfId="1239" applyNumberFormat="1" applyFill="1" applyBorder="1" applyAlignment="1">
      <alignment horizontal="left"/>
    </xf>
    <xf numFmtId="168" fontId="2" fillId="2" borderId="9" xfId="1239" applyNumberFormat="1" applyFill="1" applyBorder="1" applyAlignment="1">
      <alignment horizontal="right"/>
    </xf>
    <xf numFmtId="49" fontId="2" fillId="2" borderId="9" xfId="1239" applyNumberFormat="1" applyFill="1" applyBorder="1" applyAlignment="1">
      <alignment horizontal="left"/>
    </xf>
    <xf numFmtId="164" fontId="2" fillId="2" borderId="9" xfId="1239" applyNumberFormat="1" applyFill="1" applyBorder="1"/>
    <xf numFmtId="169" fontId="2" fillId="2" borderId="9" xfId="1239" applyNumberFormat="1" applyFill="1" applyBorder="1" applyAlignment="1">
      <alignment horizontal="right"/>
    </xf>
    <xf numFmtId="4" fontId="2" fillId="2" borderId="9" xfId="1239" applyNumberFormat="1" applyFill="1" applyBorder="1" applyAlignment="1">
      <alignment horizontal="right"/>
    </xf>
    <xf numFmtId="0" fontId="2" fillId="2" borderId="9" xfId="1239" applyFill="1" applyBorder="1"/>
    <xf numFmtId="167" fontId="1" fillId="2" borderId="9" xfId="1259" applyNumberFormat="1" applyFill="1" applyBorder="1" applyAlignment="1">
      <alignment horizontal="left"/>
    </xf>
    <xf numFmtId="168" fontId="1" fillId="2" borderId="9" xfId="1259" applyNumberFormat="1" applyFill="1" applyBorder="1" applyAlignment="1">
      <alignment horizontal="right"/>
    </xf>
    <xf numFmtId="49" fontId="1" fillId="2" borderId="9" xfId="1259" applyNumberFormat="1" applyFill="1" applyBorder="1" applyAlignment="1">
      <alignment horizontal="left"/>
    </xf>
    <xf numFmtId="3" fontId="1" fillId="2" borderId="9" xfId="1259" applyNumberFormat="1" applyFill="1" applyBorder="1"/>
    <xf numFmtId="169" fontId="1" fillId="2" borderId="9" xfId="1259" applyNumberFormat="1" applyFill="1" applyBorder="1" applyAlignment="1">
      <alignment horizontal="right"/>
    </xf>
    <xf numFmtId="4" fontId="1" fillId="2" borderId="9" xfId="1259" applyNumberFormat="1" applyFill="1" applyBorder="1" applyAlignment="1">
      <alignment horizontal="right"/>
    </xf>
    <xf numFmtId="0" fontId="1" fillId="2" borderId="9" xfId="1259" applyFill="1" applyBorder="1"/>
    <xf numFmtId="43" fontId="0" fillId="34" borderId="9" xfId="1058" applyFont="1" applyFill="1" applyBorder="1"/>
    <xf numFmtId="43" fontId="0" fillId="2" borderId="9" xfId="1058" applyFont="1" applyFill="1" applyBorder="1"/>
    <xf numFmtId="43" fontId="0" fillId="2" borderId="9" xfId="0" applyNumberForma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5" fillId="0" borderId="2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1279">
    <cellStyle name="%20 - Vurgu1" xfId="19" builtinId="30" customBuiltin="1"/>
    <cellStyle name="%20 - Vurgu1 10" xfId="213" xr:uid="{BB954B9E-E09A-46A1-B5DE-82F1FA0AFF45}"/>
    <cellStyle name="%20 - Vurgu1 10 2" xfId="531" xr:uid="{643E4985-1C8F-4818-985B-C7A8F82AAB02}"/>
    <cellStyle name="%20 - Vurgu1 11" xfId="233" xr:uid="{863E1C47-43EC-43E2-A256-8B0E292F9B2E}"/>
    <cellStyle name="%20 - Vurgu1 11 2" xfId="551" xr:uid="{97CCF05D-2209-4AC2-B7B2-173449FB02DC}"/>
    <cellStyle name="%20 - Vurgu1 12" xfId="253" xr:uid="{98B4A3F3-CC94-4BE9-9CBD-76FCCBA5C394}"/>
    <cellStyle name="%20 - Vurgu1 12 2" xfId="571" xr:uid="{B00E65D6-19C1-4BE5-9079-18330649C46E}"/>
    <cellStyle name="%20 - Vurgu1 13" xfId="277" xr:uid="{FDB64FAC-4E40-4142-B5FE-24F98D8C957D}"/>
    <cellStyle name="%20 - Vurgu1 13 2" xfId="595" xr:uid="{26CCD4AA-CD80-43F4-A5D9-6DF0DEBEFA90}"/>
    <cellStyle name="%20 - Vurgu1 14" xfId="297" xr:uid="{9E781DEA-2759-4852-A9C0-16486E96C88F}"/>
    <cellStyle name="%20 - Vurgu1 14 2" xfId="615" xr:uid="{00D28617-38FF-4A93-9DA6-D3A8B3DF5603}"/>
    <cellStyle name="%20 - Vurgu1 15" xfId="320" xr:uid="{8D681F03-DA8E-4457-907A-CB9392A1ADA6}"/>
    <cellStyle name="%20 - Vurgu1 15 2" xfId="638" xr:uid="{233046BC-6E50-480C-A8FB-71FCD72DAA07}"/>
    <cellStyle name="%20 - Vurgu1 16" xfId="341" xr:uid="{6FA81702-2164-4319-96ED-A20CC7DD1260}"/>
    <cellStyle name="%20 - Vurgu1 17" xfId="660" xr:uid="{B8DF0041-6C26-4EC0-B447-0D61AF18C15D}"/>
    <cellStyle name="%20 - Vurgu1 18" xfId="680" xr:uid="{2C8AB8FF-CD36-4B00-9FF1-CD67F64B0294}"/>
    <cellStyle name="%20 - Vurgu1 19" xfId="700" xr:uid="{A7689CE7-B9F4-434D-87CD-4ED93FE0008F}"/>
    <cellStyle name="%20 - Vurgu1 2" xfId="51" xr:uid="{FA9BD307-C38F-4352-A71A-9DDF26C02AE5}"/>
    <cellStyle name="%20 - Vurgu1 2 2" xfId="369" xr:uid="{600037D4-94A2-4295-BAD2-3317DA5DD417}"/>
    <cellStyle name="%20 - Vurgu1 20" xfId="720" xr:uid="{4FED4919-6581-458F-B6E9-27C9E550B6B6}"/>
    <cellStyle name="%20 - Vurgu1 21" xfId="740" xr:uid="{644DB37C-CBB9-4718-8461-01B00D946A9D}"/>
    <cellStyle name="%20 - Vurgu1 22" xfId="760" xr:uid="{D69A53E1-D1A8-4C2A-AB39-88166F6560CE}"/>
    <cellStyle name="%20 - Vurgu1 23" xfId="780" xr:uid="{DE62E4EA-1AB8-4143-8C32-9D0D64D44244}"/>
    <cellStyle name="%20 - Vurgu1 24" xfId="800" xr:uid="{F0DF15DA-AF0D-4C33-BD46-9556FC865DCB}"/>
    <cellStyle name="%20 - Vurgu1 25" xfId="820" xr:uid="{935B782F-4A97-4721-8C31-2C5E3893E473}"/>
    <cellStyle name="%20 - Vurgu1 26" xfId="840" xr:uid="{5095F404-992B-4C63-AED0-B1F999577DC1}"/>
    <cellStyle name="%20 - Vurgu1 27" xfId="860" xr:uid="{9666717C-2F7F-4E21-A33B-EF0E51D2E620}"/>
    <cellStyle name="%20 - Vurgu1 28" xfId="880" xr:uid="{590BFAE5-B3C0-4B6F-AC7D-7C02552BD374}"/>
    <cellStyle name="%20 - Vurgu1 29" xfId="900" xr:uid="{605F0A59-4346-4FFD-8F25-FACCEAF00F54}"/>
    <cellStyle name="%20 - Vurgu1 3" xfId="71" xr:uid="{38CA24BD-72C9-4C95-BF51-574E58DE6D0D}"/>
    <cellStyle name="%20 - Vurgu1 3 2" xfId="389" xr:uid="{08EBADD4-9FB7-4158-8930-82A5D4C611F3}"/>
    <cellStyle name="%20 - Vurgu1 30" xfId="920" xr:uid="{78D08A25-BCA6-4557-88EB-CDCEDE230E34}"/>
    <cellStyle name="%20 - Vurgu1 31" xfId="940" xr:uid="{55544637-5664-4B0C-8C1C-FD13042D33AC}"/>
    <cellStyle name="%20 - Vurgu1 32" xfId="960" xr:uid="{BDD7E74F-4B04-47D9-8EF4-4A80B8DFBDF3}"/>
    <cellStyle name="%20 - Vurgu1 33" xfId="980" xr:uid="{49AAB9D0-0469-4A2C-A052-3E0564ADE3A4}"/>
    <cellStyle name="%20 - Vurgu1 34" xfId="1000" xr:uid="{89AD65AF-6F81-4969-B7A3-433787FB43C1}"/>
    <cellStyle name="%20 - Vurgu1 35" xfId="1020" xr:uid="{8367C0BF-FCC7-4517-9C81-D6694B07678D}"/>
    <cellStyle name="%20 - Vurgu1 36" xfId="1040" xr:uid="{B372B87F-3067-418B-9402-CB14AAA7608C}"/>
    <cellStyle name="%20 - Vurgu1 37" xfId="1061" xr:uid="{E7CE49CE-E08B-46FC-B7AE-D3F1306DDC0B}"/>
    <cellStyle name="%20 - Vurgu1 38" xfId="1081" xr:uid="{24C02682-E1FF-41C6-A9B7-E8E463B8EB77}"/>
    <cellStyle name="%20 - Vurgu1 39" xfId="1101" xr:uid="{B24FB057-6CA0-463C-B27E-8439E3570303}"/>
    <cellStyle name="%20 - Vurgu1 4" xfId="91" xr:uid="{23900A0B-0294-4FFF-96CE-4D4D3B05E11D}"/>
    <cellStyle name="%20 - Vurgu1 4 2" xfId="409" xr:uid="{2EB4B355-2B62-4AEA-B2E8-CC77D8E3B431}"/>
    <cellStyle name="%20 - Vurgu1 40" xfId="1121" xr:uid="{2B062DB9-C643-46F0-8ADB-C92240C169FE}"/>
    <cellStyle name="%20 - Vurgu1 41" xfId="1141" xr:uid="{C39C2214-7EF1-4D9C-A72F-4B1FA82C5D6A}"/>
    <cellStyle name="%20 - Vurgu1 42" xfId="1161" xr:uid="{13B454B8-3D55-40EE-9C23-A98D3AC477EB}"/>
    <cellStyle name="%20 - Vurgu1 43" xfId="1181" xr:uid="{4C0FB1ED-7FEC-496C-A0C7-F2A47D9B5E13}"/>
    <cellStyle name="%20 - Vurgu1 44" xfId="1201" xr:uid="{B4F87B65-9F6C-4CAC-A925-23EEB006F5D0}"/>
    <cellStyle name="%20 - Vurgu1 45" xfId="1221" xr:uid="{1F8BB3BC-A2D8-4BD1-9E14-135277FD51F9}"/>
    <cellStyle name="%20 - Vurgu1 46" xfId="1241" xr:uid="{C693969B-46F2-41D8-BA09-6C75C5C58761}"/>
    <cellStyle name="%20 - Vurgu1 47" xfId="1261" xr:uid="{E3BC4E32-AEC3-4F47-A00F-0704903D04C7}"/>
    <cellStyle name="%20 - Vurgu1 5" xfId="111" xr:uid="{60CBC66B-00FE-4C9B-80AC-49D31CABE03D}"/>
    <cellStyle name="%20 - Vurgu1 5 2" xfId="429" xr:uid="{C21280E9-DDE2-40F8-B132-C0AC3D4802A6}"/>
    <cellStyle name="%20 - Vurgu1 6" xfId="131" xr:uid="{F926C474-2E6E-4A66-A449-3ACD7C054D58}"/>
    <cellStyle name="%20 - Vurgu1 6 2" xfId="449" xr:uid="{2584E229-21B5-4E9A-9705-1C1AA35BF704}"/>
    <cellStyle name="%20 - Vurgu1 7" xfId="151" xr:uid="{64FB66C2-BB31-488C-A9EB-9D400A3C2887}"/>
    <cellStyle name="%20 - Vurgu1 7 2" xfId="469" xr:uid="{04C966B4-717C-4581-B580-C8B5850A004F}"/>
    <cellStyle name="%20 - Vurgu1 8" xfId="171" xr:uid="{02AB2783-1DD8-4FEC-9C2A-E49CBC885375}"/>
    <cellStyle name="%20 - Vurgu1 8 2" xfId="489" xr:uid="{DD870F64-64D9-4444-94DD-607DE8EDDE34}"/>
    <cellStyle name="%20 - Vurgu1 9" xfId="191" xr:uid="{5EF35D37-D61F-4119-8DCF-FED6B1F81FCC}"/>
    <cellStyle name="%20 - Vurgu1 9 2" xfId="509" xr:uid="{456C2EC4-2A95-4B20-BF4E-0C0A3FBCF32C}"/>
    <cellStyle name="%20 - Vurgu2" xfId="23" builtinId="34" customBuiltin="1"/>
    <cellStyle name="%20 - Vurgu2 10" xfId="216" xr:uid="{B1B0CD21-3D48-422E-9CE0-2BBC67F796DE}"/>
    <cellStyle name="%20 - Vurgu2 10 2" xfId="534" xr:uid="{0C30BCEF-8F26-4ADA-90FC-DE28ACD728A6}"/>
    <cellStyle name="%20 - Vurgu2 11" xfId="236" xr:uid="{656F3A55-B1C9-41D8-9DDE-CE7803CC2D56}"/>
    <cellStyle name="%20 - Vurgu2 11 2" xfId="554" xr:uid="{8DFD628F-E1F8-4050-B1B4-3A88D24680DD}"/>
    <cellStyle name="%20 - Vurgu2 12" xfId="256" xr:uid="{9AE5A099-8F0D-451B-B665-619D8D63B7EC}"/>
    <cellStyle name="%20 - Vurgu2 12 2" xfId="574" xr:uid="{EB26ABFD-AFE0-4F19-A3F6-FFA33281BA50}"/>
    <cellStyle name="%20 - Vurgu2 13" xfId="280" xr:uid="{726B5358-5C06-44F4-9E4F-E14CCFC0DD88}"/>
    <cellStyle name="%20 - Vurgu2 13 2" xfId="598" xr:uid="{4A6E742D-9761-42FA-84FC-54B6E7A05175}"/>
    <cellStyle name="%20 - Vurgu2 14" xfId="300" xr:uid="{08E6435B-2638-4792-8645-B27B48D8CCBA}"/>
    <cellStyle name="%20 - Vurgu2 14 2" xfId="618" xr:uid="{35DAC2AF-7864-42D0-B7BC-7D78B65DA80B}"/>
    <cellStyle name="%20 - Vurgu2 15" xfId="323" xr:uid="{D02060B7-3C16-4D45-AF51-239910734884}"/>
    <cellStyle name="%20 - Vurgu2 15 2" xfId="641" xr:uid="{9927866F-7457-4BFE-9EC1-B630A97DE612}"/>
    <cellStyle name="%20 - Vurgu2 16" xfId="344" xr:uid="{FEBA50BF-74F8-4B85-B2D2-10EB088DD2BC}"/>
    <cellStyle name="%20 - Vurgu2 17" xfId="663" xr:uid="{CB5054C7-BE77-42B3-A00C-800A41E33C42}"/>
    <cellStyle name="%20 - Vurgu2 18" xfId="683" xr:uid="{B05E7E14-7E6D-4806-8161-7D9F1FA94AA3}"/>
    <cellStyle name="%20 - Vurgu2 19" xfId="703" xr:uid="{0043117C-2332-429D-8DC9-DE2332B900A2}"/>
    <cellStyle name="%20 - Vurgu2 2" xfId="54" xr:uid="{A0E515F0-F923-40DC-9602-5B58DB23AEF2}"/>
    <cellStyle name="%20 - Vurgu2 2 2" xfId="372" xr:uid="{8ABF8CEA-CC76-4C63-B1BD-0899E589CB56}"/>
    <cellStyle name="%20 - Vurgu2 20" xfId="723" xr:uid="{52183A63-0DEB-40D5-9DF7-133CCCC0C5C8}"/>
    <cellStyle name="%20 - Vurgu2 21" xfId="743" xr:uid="{2EC3F543-2186-4C84-AC0F-1F6C8C59E5B0}"/>
    <cellStyle name="%20 - Vurgu2 22" xfId="763" xr:uid="{1D1C69FD-EE94-4717-A877-3A17DECC3595}"/>
    <cellStyle name="%20 - Vurgu2 23" xfId="783" xr:uid="{382C6EA8-CD12-4ED9-B1F8-1D53E6481933}"/>
    <cellStyle name="%20 - Vurgu2 24" xfId="803" xr:uid="{1EEE8077-F6CD-459F-839A-21CF20274AE5}"/>
    <cellStyle name="%20 - Vurgu2 25" xfId="823" xr:uid="{8C039FA8-7697-400F-BC71-EC23A8E9AEE6}"/>
    <cellStyle name="%20 - Vurgu2 26" xfId="843" xr:uid="{5B2F2B51-4C1A-4996-A599-5B16648900D2}"/>
    <cellStyle name="%20 - Vurgu2 27" xfId="863" xr:uid="{10258702-FD8F-4E7F-B59B-9690F4607341}"/>
    <cellStyle name="%20 - Vurgu2 28" xfId="883" xr:uid="{6096A518-23C7-49C0-9486-2B961A774714}"/>
    <cellStyle name="%20 - Vurgu2 29" xfId="903" xr:uid="{287900F2-96F9-49FC-A331-037E2AFD77F2}"/>
    <cellStyle name="%20 - Vurgu2 3" xfId="74" xr:uid="{124205D5-D247-4412-ADDC-7E50DBCB1899}"/>
    <cellStyle name="%20 - Vurgu2 3 2" xfId="392" xr:uid="{E5D7F01F-6A4A-457C-9694-DB2703088393}"/>
    <cellStyle name="%20 - Vurgu2 30" xfId="923" xr:uid="{90AB2056-E311-4582-9012-2BD992EC7447}"/>
    <cellStyle name="%20 - Vurgu2 31" xfId="943" xr:uid="{97B00A62-32C6-4F2B-ADA0-7DBF1ED67F7B}"/>
    <cellStyle name="%20 - Vurgu2 32" xfId="963" xr:uid="{BA041B3A-CE32-4562-85B5-6BDDD5BD1502}"/>
    <cellStyle name="%20 - Vurgu2 33" xfId="983" xr:uid="{3D6B2073-2AB7-467E-9048-2C540816AA91}"/>
    <cellStyle name="%20 - Vurgu2 34" xfId="1003" xr:uid="{CC57B94C-6062-4508-B71A-A19D5008E3DF}"/>
    <cellStyle name="%20 - Vurgu2 35" xfId="1023" xr:uid="{2A922554-0732-4499-A024-46AB2FD9EEAE}"/>
    <cellStyle name="%20 - Vurgu2 36" xfId="1043" xr:uid="{4ABDB2ED-849C-4A4F-84C1-F0669EC1FE23}"/>
    <cellStyle name="%20 - Vurgu2 37" xfId="1064" xr:uid="{DE9E1076-5D40-43A6-8B5C-030B42D1E514}"/>
    <cellStyle name="%20 - Vurgu2 38" xfId="1084" xr:uid="{981850FF-454E-4CE5-875F-9E5E8A9D020B}"/>
    <cellStyle name="%20 - Vurgu2 39" xfId="1104" xr:uid="{5B2EA71F-C1B5-42FA-BD42-B79ABEA10F1C}"/>
    <cellStyle name="%20 - Vurgu2 4" xfId="94" xr:uid="{6AB3C31D-16A1-4297-B826-0651AD85AC4D}"/>
    <cellStyle name="%20 - Vurgu2 4 2" xfId="412" xr:uid="{FB102524-BBC2-485C-8132-8C8E0AD891EB}"/>
    <cellStyle name="%20 - Vurgu2 40" xfId="1124" xr:uid="{635093B0-58C0-47DA-8ECB-55A87C594628}"/>
    <cellStyle name="%20 - Vurgu2 41" xfId="1144" xr:uid="{9D521E5D-DB66-4FCA-811F-F653A87ED2A1}"/>
    <cellStyle name="%20 - Vurgu2 42" xfId="1164" xr:uid="{28FB3B37-5D91-4E49-9E62-3E8BB63FEF17}"/>
    <cellStyle name="%20 - Vurgu2 43" xfId="1184" xr:uid="{B76A3106-CB71-49B0-A9B9-FBF466D25048}"/>
    <cellStyle name="%20 - Vurgu2 44" xfId="1204" xr:uid="{32AB5C1A-C58E-44CE-B35F-7BAFFBD20723}"/>
    <cellStyle name="%20 - Vurgu2 45" xfId="1224" xr:uid="{F6A29863-7803-48B9-865B-21E8820E4E0C}"/>
    <cellStyle name="%20 - Vurgu2 46" xfId="1244" xr:uid="{B539E7ED-89E8-4819-B543-92568166CB37}"/>
    <cellStyle name="%20 - Vurgu2 47" xfId="1264" xr:uid="{66E79F85-CF5C-4034-9110-5D0037D5829E}"/>
    <cellStyle name="%20 - Vurgu2 5" xfId="114" xr:uid="{62BBA5D5-E1D2-41C0-A989-82AFD271073D}"/>
    <cellStyle name="%20 - Vurgu2 5 2" xfId="432" xr:uid="{CBF68DB1-E4B0-4900-98E4-CE5970C1BDF1}"/>
    <cellStyle name="%20 - Vurgu2 6" xfId="134" xr:uid="{0B0DD9A5-510F-4932-B9EC-544B7860BC43}"/>
    <cellStyle name="%20 - Vurgu2 6 2" xfId="452" xr:uid="{B7841B6E-C672-4DFA-9A34-09FF224B8E40}"/>
    <cellStyle name="%20 - Vurgu2 7" xfId="154" xr:uid="{9E618377-F3E1-447C-8233-283606E62AF2}"/>
    <cellStyle name="%20 - Vurgu2 7 2" xfId="472" xr:uid="{9C4C08EA-1BA2-449C-9E1E-E6BFDB89EB60}"/>
    <cellStyle name="%20 - Vurgu2 8" xfId="174" xr:uid="{1C4931D3-A108-4154-902F-A83DE2BBB808}"/>
    <cellStyle name="%20 - Vurgu2 8 2" xfId="492" xr:uid="{C0C42B38-FAE4-45DF-A70F-E135610F01E9}"/>
    <cellStyle name="%20 - Vurgu2 9" xfId="194" xr:uid="{CB590F5F-763D-4464-880A-3F6F83C9A067}"/>
    <cellStyle name="%20 - Vurgu2 9 2" xfId="512" xr:uid="{16DC7887-C7D7-490B-8789-AD77B36D57B5}"/>
    <cellStyle name="%20 - Vurgu3" xfId="27" builtinId="38" customBuiltin="1"/>
    <cellStyle name="%20 - Vurgu3 10" xfId="219" xr:uid="{0516A182-9E77-4885-90FF-BDFE0913B5A2}"/>
    <cellStyle name="%20 - Vurgu3 10 2" xfId="537" xr:uid="{9224599A-88C3-4A35-BE26-C21F33C5808C}"/>
    <cellStyle name="%20 - Vurgu3 11" xfId="239" xr:uid="{C10CEB02-3080-4DBC-A1DC-2D62FAB602C9}"/>
    <cellStyle name="%20 - Vurgu3 11 2" xfId="557" xr:uid="{8730E579-4B36-4D94-AD59-DDD2D95CD27B}"/>
    <cellStyle name="%20 - Vurgu3 12" xfId="259" xr:uid="{737AB003-AC1B-4400-936E-E423B6DDA1F5}"/>
    <cellStyle name="%20 - Vurgu3 12 2" xfId="577" xr:uid="{B24504EE-592F-4990-9F67-B1BE80A0C54D}"/>
    <cellStyle name="%20 - Vurgu3 13" xfId="283" xr:uid="{62E20C48-AB18-436C-93F0-8AAED3EAA106}"/>
    <cellStyle name="%20 - Vurgu3 13 2" xfId="601" xr:uid="{13036918-BA82-4BC1-9E0B-516B3741B171}"/>
    <cellStyle name="%20 - Vurgu3 14" xfId="303" xr:uid="{ADCE5584-015B-4A26-9D48-F01C1ADB1ECC}"/>
    <cellStyle name="%20 - Vurgu3 14 2" xfId="621" xr:uid="{EE88D560-1B8D-4C2C-BFB0-9D5DA6852737}"/>
    <cellStyle name="%20 - Vurgu3 15" xfId="326" xr:uid="{08BB6011-C0A9-4B15-B2DB-73BF043F7265}"/>
    <cellStyle name="%20 - Vurgu3 15 2" xfId="644" xr:uid="{BEC76565-5D89-403B-866A-00E8E57568C9}"/>
    <cellStyle name="%20 - Vurgu3 16" xfId="347" xr:uid="{DA79B1E5-A9F7-4CF1-830C-5F95D0C308FA}"/>
    <cellStyle name="%20 - Vurgu3 17" xfId="666" xr:uid="{206A88DB-B3B9-4F27-8B44-FE39CACF2135}"/>
    <cellStyle name="%20 - Vurgu3 18" xfId="686" xr:uid="{99228D1A-43E9-4C61-8CD0-9C6A0C0907D1}"/>
    <cellStyle name="%20 - Vurgu3 19" xfId="706" xr:uid="{B765D470-DA02-47C0-8776-C060688F2FEC}"/>
    <cellStyle name="%20 - Vurgu3 2" xfId="57" xr:uid="{691FB671-DDFA-4938-A8D1-4D4DA7E94351}"/>
    <cellStyle name="%20 - Vurgu3 2 2" xfId="375" xr:uid="{E023D342-B2DA-4D64-946B-B67362E106AB}"/>
    <cellStyle name="%20 - Vurgu3 20" xfId="726" xr:uid="{0E3D70AD-C035-4036-BCE0-6F0771828861}"/>
    <cellStyle name="%20 - Vurgu3 21" xfId="746" xr:uid="{DE04FD6D-B0CF-4CF0-85FD-32130C9B6E04}"/>
    <cellStyle name="%20 - Vurgu3 22" xfId="766" xr:uid="{FDC5CCCE-CCEF-46D5-AD44-B6C2717E6EC5}"/>
    <cellStyle name="%20 - Vurgu3 23" xfId="786" xr:uid="{FE428FE4-9E8F-4B30-883E-E00D9965CBD8}"/>
    <cellStyle name="%20 - Vurgu3 24" xfId="806" xr:uid="{A7D13EFE-1804-4664-BCBA-4964271A8D3E}"/>
    <cellStyle name="%20 - Vurgu3 25" xfId="826" xr:uid="{12225E61-2F6D-4849-A4AF-F144C758E0D8}"/>
    <cellStyle name="%20 - Vurgu3 26" xfId="846" xr:uid="{85681F02-72D2-42AD-887C-3154932ECEEB}"/>
    <cellStyle name="%20 - Vurgu3 27" xfId="866" xr:uid="{1EED06F3-DA1E-42E9-956F-3B36B3237933}"/>
    <cellStyle name="%20 - Vurgu3 28" xfId="886" xr:uid="{84914E76-54BF-486E-A51F-DDA632C9A3D2}"/>
    <cellStyle name="%20 - Vurgu3 29" xfId="906" xr:uid="{AFC3271E-343A-483D-BC98-6EEAC5A92C74}"/>
    <cellStyle name="%20 - Vurgu3 3" xfId="77" xr:uid="{DB0592E4-7706-4CBC-8B7A-BF49DE008ED9}"/>
    <cellStyle name="%20 - Vurgu3 3 2" xfId="395" xr:uid="{36852A25-EFBC-4701-9D3A-3FF01DA9EC4C}"/>
    <cellStyle name="%20 - Vurgu3 30" xfId="926" xr:uid="{6AFC7F44-6114-470F-B089-894F5AF78AF1}"/>
    <cellStyle name="%20 - Vurgu3 31" xfId="946" xr:uid="{BA81BAA1-4855-43CA-BE89-F6B2C134F0C9}"/>
    <cellStyle name="%20 - Vurgu3 32" xfId="966" xr:uid="{4CACEB2B-5890-4B1C-90EA-E761A587401B}"/>
    <cellStyle name="%20 - Vurgu3 33" xfId="986" xr:uid="{399417FF-9E85-45FD-8B5F-B1FD1652A7F4}"/>
    <cellStyle name="%20 - Vurgu3 34" xfId="1006" xr:uid="{C8AAD9B6-1298-4904-B313-EFA4738442D2}"/>
    <cellStyle name="%20 - Vurgu3 35" xfId="1026" xr:uid="{2D3518F9-0291-4D28-98D1-03B61783D845}"/>
    <cellStyle name="%20 - Vurgu3 36" xfId="1046" xr:uid="{721DF6D8-F3C9-45B4-8336-864BE482EBF5}"/>
    <cellStyle name="%20 - Vurgu3 37" xfId="1067" xr:uid="{021C027D-BF18-4FDD-8184-63826266868E}"/>
    <cellStyle name="%20 - Vurgu3 38" xfId="1087" xr:uid="{206F7F87-6CC6-4052-8577-80E61143CEF7}"/>
    <cellStyle name="%20 - Vurgu3 39" xfId="1107" xr:uid="{B2ADB6DA-8595-4F7B-9A71-EE2E5BA08F46}"/>
    <cellStyle name="%20 - Vurgu3 4" xfId="97" xr:uid="{CF9336DC-CEFC-4A59-AF67-0C4F520F7072}"/>
    <cellStyle name="%20 - Vurgu3 4 2" xfId="415" xr:uid="{5C045942-4380-4909-8FA9-866DF62A211D}"/>
    <cellStyle name="%20 - Vurgu3 40" xfId="1127" xr:uid="{D7E03704-32A8-420C-BA45-92AD985CDD5C}"/>
    <cellStyle name="%20 - Vurgu3 41" xfId="1147" xr:uid="{25EF557B-32A4-4135-B116-30FEA8662EEA}"/>
    <cellStyle name="%20 - Vurgu3 42" xfId="1167" xr:uid="{69A75399-A54D-4C74-AB28-741CBB880AC1}"/>
    <cellStyle name="%20 - Vurgu3 43" xfId="1187" xr:uid="{DD43D40C-C86D-4A18-847E-051A174369F6}"/>
    <cellStyle name="%20 - Vurgu3 44" xfId="1207" xr:uid="{DC2F3BD3-7294-4724-A158-42357D682F79}"/>
    <cellStyle name="%20 - Vurgu3 45" xfId="1227" xr:uid="{0F625E66-6CAB-42AA-8C5F-0A406632BD70}"/>
    <cellStyle name="%20 - Vurgu3 46" xfId="1247" xr:uid="{76FEB208-7CFC-40FE-89C0-A01850C9BB8E}"/>
    <cellStyle name="%20 - Vurgu3 47" xfId="1267" xr:uid="{1BFBAEDB-148E-4E4F-9DB5-48BE2F2E0056}"/>
    <cellStyle name="%20 - Vurgu3 5" xfId="117" xr:uid="{2FFA25F6-1E68-4800-BF56-AD41D9167FBD}"/>
    <cellStyle name="%20 - Vurgu3 5 2" xfId="435" xr:uid="{E36D7489-C6EE-4CCA-9FB4-3DFCF2513A62}"/>
    <cellStyle name="%20 - Vurgu3 6" xfId="137" xr:uid="{BAB1DEFE-D39B-4948-876A-3526B17448E6}"/>
    <cellStyle name="%20 - Vurgu3 6 2" xfId="455" xr:uid="{B58C9F5E-7D62-4517-B0F7-536AB13CA03B}"/>
    <cellStyle name="%20 - Vurgu3 7" xfId="157" xr:uid="{E046F405-8055-442E-9321-1EC48198DA2F}"/>
    <cellStyle name="%20 - Vurgu3 7 2" xfId="475" xr:uid="{7D6EB6EA-6370-45B8-B91D-D3E94522B365}"/>
    <cellStyle name="%20 - Vurgu3 8" xfId="177" xr:uid="{2326D44F-DE8D-4FB8-BDC5-0A191EC21E96}"/>
    <cellStyle name="%20 - Vurgu3 8 2" xfId="495" xr:uid="{3ADC0F76-3E91-4E8C-ACDA-0FF0299A0124}"/>
    <cellStyle name="%20 - Vurgu3 9" xfId="197" xr:uid="{171F3733-AD53-4DCC-AD74-09FB855ACCBE}"/>
    <cellStyle name="%20 - Vurgu3 9 2" xfId="515" xr:uid="{74AE0669-A629-44EC-832E-26FDC72213F5}"/>
    <cellStyle name="%20 - Vurgu4" xfId="31" builtinId="42" customBuiltin="1"/>
    <cellStyle name="%20 - Vurgu4 10" xfId="222" xr:uid="{E9CCCC29-DB01-45E4-A9E6-6903E128BD98}"/>
    <cellStyle name="%20 - Vurgu4 10 2" xfId="540" xr:uid="{E001A67C-8047-4B99-B0ED-5CBD2E3F40C9}"/>
    <cellStyle name="%20 - Vurgu4 11" xfId="242" xr:uid="{D170B172-719F-48DB-B30B-F177FBCB6924}"/>
    <cellStyle name="%20 - Vurgu4 11 2" xfId="560" xr:uid="{3729F463-9A7D-4A42-B12B-7C5476771D0E}"/>
    <cellStyle name="%20 - Vurgu4 12" xfId="262" xr:uid="{FA66F6DD-99ED-4E4A-A6AC-B49D8A9FD2FE}"/>
    <cellStyle name="%20 - Vurgu4 12 2" xfId="580" xr:uid="{C70D1BB3-0516-4D98-8D34-F57BCBAB5B89}"/>
    <cellStyle name="%20 - Vurgu4 13" xfId="286" xr:uid="{CD3BDD23-8206-4107-B251-5A56D0FB17FC}"/>
    <cellStyle name="%20 - Vurgu4 13 2" xfId="604" xr:uid="{FC8D5886-961E-49C6-884E-1D45A11B88A9}"/>
    <cellStyle name="%20 - Vurgu4 14" xfId="306" xr:uid="{945ABA0A-D3CB-4EB8-A738-7888FA87EB51}"/>
    <cellStyle name="%20 - Vurgu4 14 2" xfId="624" xr:uid="{701DF5DC-1443-4004-8498-B6A3D4D8CBBC}"/>
    <cellStyle name="%20 - Vurgu4 15" xfId="329" xr:uid="{506E27BB-4D79-4ECF-989C-4660EC6C565D}"/>
    <cellStyle name="%20 - Vurgu4 15 2" xfId="647" xr:uid="{B4820C98-F81E-41C8-8AB9-71383EBB383A}"/>
    <cellStyle name="%20 - Vurgu4 16" xfId="350" xr:uid="{B6861972-87ED-4F7C-8402-A984458B8F89}"/>
    <cellStyle name="%20 - Vurgu4 17" xfId="669" xr:uid="{938C1B12-6B40-420B-B62B-B471812F9530}"/>
    <cellStyle name="%20 - Vurgu4 18" xfId="689" xr:uid="{921A4B09-5578-4F89-99A7-F42FDED01A8A}"/>
    <cellStyle name="%20 - Vurgu4 19" xfId="709" xr:uid="{E297AD31-7134-4314-AF94-5C7D1FA655D4}"/>
    <cellStyle name="%20 - Vurgu4 2" xfId="60" xr:uid="{4DA5BD79-6725-41DB-802C-87D563C283B3}"/>
    <cellStyle name="%20 - Vurgu4 2 2" xfId="378" xr:uid="{37190000-C7BC-4A29-84E3-B49A3829F568}"/>
    <cellStyle name="%20 - Vurgu4 20" xfId="729" xr:uid="{A85E0195-C82D-4840-B81F-D904A396DD6A}"/>
    <cellStyle name="%20 - Vurgu4 21" xfId="749" xr:uid="{538768C9-BA26-4F52-A462-162B384CCA23}"/>
    <cellStyle name="%20 - Vurgu4 22" xfId="769" xr:uid="{CB55559D-7FCF-4024-9340-C12B40F114BC}"/>
    <cellStyle name="%20 - Vurgu4 23" xfId="789" xr:uid="{BBA411F0-F6C3-475C-A7EC-A3CED63B1FAC}"/>
    <cellStyle name="%20 - Vurgu4 24" xfId="809" xr:uid="{73BCB383-92C2-4B85-ACDE-35EC50867DB3}"/>
    <cellStyle name="%20 - Vurgu4 25" xfId="829" xr:uid="{BF193EB9-2257-4D45-8CAF-F47EC45B4566}"/>
    <cellStyle name="%20 - Vurgu4 26" xfId="849" xr:uid="{36494421-C0D6-480A-9A0F-6976AB6FF1D6}"/>
    <cellStyle name="%20 - Vurgu4 27" xfId="869" xr:uid="{9C7FC19C-751F-41F1-8FBE-F14F1AF98F63}"/>
    <cellStyle name="%20 - Vurgu4 28" xfId="889" xr:uid="{091A4641-5959-415F-B7EC-313B6B6D36B5}"/>
    <cellStyle name="%20 - Vurgu4 29" xfId="909" xr:uid="{9E114D20-70F0-4622-9682-074D073BAA90}"/>
    <cellStyle name="%20 - Vurgu4 3" xfId="80" xr:uid="{F4EA64F6-DC50-4923-9CDE-BA08CF35F5DC}"/>
    <cellStyle name="%20 - Vurgu4 3 2" xfId="398" xr:uid="{75868FC2-EAE9-4285-A09F-A9A085701432}"/>
    <cellStyle name="%20 - Vurgu4 30" xfId="929" xr:uid="{25E076B6-9AB2-4605-9013-84576238EF78}"/>
    <cellStyle name="%20 - Vurgu4 31" xfId="949" xr:uid="{D4BB92C1-0025-4EF9-8770-F20F190BD9FE}"/>
    <cellStyle name="%20 - Vurgu4 32" xfId="969" xr:uid="{76F25BDE-37A8-4404-8CAF-86407AE89DE9}"/>
    <cellStyle name="%20 - Vurgu4 33" xfId="989" xr:uid="{733C785C-2955-4E3B-8695-F78A5485B2CF}"/>
    <cellStyle name="%20 - Vurgu4 34" xfId="1009" xr:uid="{2CE8BC0A-3CCB-4FF9-B523-7D0D4A961906}"/>
    <cellStyle name="%20 - Vurgu4 35" xfId="1029" xr:uid="{315240EB-9E79-4992-905D-BC19C01AE2DE}"/>
    <cellStyle name="%20 - Vurgu4 36" xfId="1049" xr:uid="{F84DA87E-2460-4F9B-A901-0EEA3924B7F0}"/>
    <cellStyle name="%20 - Vurgu4 37" xfId="1070" xr:uid="{E36E68F5-E779-44AB-B954-56E807FFE7A9}"/>
    <cellStyle name="%20 - Vurgu4 38" xfId="1090" xr:uid="{F03F6F79-B269-4C31-BD6A-6BE73254066A}"/>
    <cellStyle name="%20 - Vurgu4 39" xfId="1110" xr:uid="{0C5B38EC-8713-4671-8A6A-362C3E9994C5}"/>
    <cellStyle name="%20 - Vurgu4 4" xfId="100" xr:uid="{E68A862F-D1F6-44D9-BB2B-BEF096E23A6E}"/>
    <cellStyle name="%20 - Vurgu4 4 2" xfId="418" xr:uid="{57D1B0BA-7859-4699-AB4C-C161DCCEDBBD}"/>
    <cellStyle name="%20 - Vurgu4 40" xfId="1130" xr:uid="{6F2AAF16-CE95-4A08-BC9D-8A9F9F623F1A}"/>
    <cellStyle name="%20 - Vurgu4 41" xfId="1150" xr:uid="{6238D7F5-7E47-45C8-A968-61BEC398B2C5}"/>
    <cellStyle name="%20 - Vurgu4 42" xfId="1170" xr:uid="{DE1ACDA7-9076-475A-ABEB-DDB042FF5785}"/>
    <cellStyle name="%20 - Vurgu4 43" xfId="1190" xr:uid="{D8E9CA65-E7F5-4504-9DA8-5C17D0764EAF}"/>
    <cellStyle name="%20 - Vurgu4 44" xfId="1210" xr:uid="{C84EE657-A4D5-40BF-999F-E9D4D44F6323}"/>
    <cellStyle name="%20 - Vurgu4 45" xfId="1230" xr:uid="{D51CE2D3-1179-4020-9256-81DDA53B7BB8}"/>
    <cellStyle name="%20 - Vurgu4 46" xfId="1250" xr:uid="{D44E2C35-8AC0-4A8A-B241-B8B0C18A9691}"/>
    <cellStyle name="%20 - Vurgu4 47" xfId="1270" xr:uid="{FB33414D-9FFD-435C-9F1C-CFB4AA42C3B1}"/>
    <cellStyle name="%20 - Vurgu4 5" xfId="120" xr:uid="{30AFEB82-5792-4BD7-A809-6D5A5359E11F}"/>
    <cellStyle name="%20 - Vurgu4 5 2" xfId="438" xr:uid="{7E85B03C-A116-4A7A-9E87-AFBBC78411CC}"/>
    <cellStyle name="%20 - Vurgu4 6" xfId="140" xr:uid="{69112F67-E640-4F24-B623-093A50590CC9}"/>
    <cellStyle name="%20 - Vurgu4 6 2" xfId="458" xr:uid="{2C44796A-037C-4636-998F-FFF431EA10BC}"/>
    <cellStyle name="%20 - Vurgu4 7" xfId="160" xr:uid="{0A9841F2-F70E-4147-944D-FAB6731C36F8}"/>
    <cellStyle name="%20 - Vurgu4 7 2" xfId="478" xr:uid="{469706F9-FD41-4B7E-B9D6-382D55D6F126}"/>
    <cellStyle name="%20 - Vurgu4 8" xfId="180" xr:uid="{084F7CEF-6C1A-480A-9B24-7EA029BD5344}"/>
    <cellStyle name="%20 - Vurgu4 8 2" xfId="498" xr:uid="{7CC82903-ACAD-481A-90CB-CF58660F28E7}"/>
    <cellStyle name="%20 - Vurgu4 9" xfId="200" xr:uid="{54E4792D-D7A1-4F87-B363-376C2D281E98}"/>
    <cellStyle name="%20 - Vurgu4 9 2" xfId="518" xr:uid="{ACD26465-1621-4DCD-A003-0ED6A266694F}"/>
    <cellStyle name="%20 - Vurgu5" xfId="35" builtinId="46" customBuiltin="1"/>
    <cellStyle name="%20 - Vurgu5 10" xfId="225" xr:uid="{D82AC5E8-CE17-4391-84EC-3A2952BF62DB}"/>
    <cellStyle name="%20 - Vurgu5 10 2" xfId="543" xr:uid="{645A5085-E737-4007-B5A3-005834509598}"/>
    <cellStyle name="%20 - Vurgu5 11" xfId="245" xr:uid="{F55D73CD-50BD-4512-880F-8EEF6B97E1B7}"/>
    <cellStyle name="%20 - Vurgu5 11 2" xfId="563" xr:uid="{0E5184EA-D4A1-4559-B61F-765ECC53F48C}"/>
    <cellStyle name="%20 - Vurgu5 12" xfId="265" xr:uid="{640F09FB-364C-4095-9A09-8B3A0ED6BB28}"/>
    <cellStyle name="%20 - Vurgu5 12 2" xfId="583" xr:uid="{01C79AF3-BA04-4B8F-B15E-D19A46B5B4D0}"/>
    <cellStyle name="%20 - Vurgu5 13" xfId="289" xr:uid="{AACF590B-0E2C-4026-91DC-1502C62AC634}"/>
    <cellStyle name="%20 - Vurgu5 13 2" xfId="607" xr:uid="{F704F6EB-B9F0-468F-BE93-31B19D4C1F35}"/>
    <cellStyle name="%20 - Vurgu5 14" xfId="309" xr:uid="{6FBC7201-7BC1-46D5-9FF9-F25DAF3A29F2}"/>
    <cellStyle name="%20 - Vurgu5 14 2" xfId="627" xr:uid="{07DA9DF2-AD90-48D0-9D3F-5701F20D40BA}"/>
    <cellStyle name="%20 - Vurgu5 15" xfId="332" xr:uid="{1BB60A22-EED5-405F-96DD-79E1A37EF544}"/>
    <cellStyle name="%20 - Vurgu5 15 2" xfId="650" xr:uid="{00F17227-E86F-4DDE-8689-7AE65B860DDD}"/>
    <cellStyle name="%20 - Vurgu5 16" xfId="353" xr:uid="{D47BD6BD-D0DA-486B-B6A7-657A462C94EE}"/>
    <cellStyle name="%20 - Vurgu5 17" xfId="672" xr:uid="{56C039B3-1868-471C-9A26-5DA3EE8083F1}"/>
    <cellStyle name="%20 - Vurgu5 18" xfId="692" xr:uid="{A311B535-4B94-4975-951E-6B90C771A88D}"/>
    <cellStyle name="%20 - Vurgu5 19" xfId="712" xr:uid="{7EAF0747-47FA-4464-8618-E9AA1BEA3B9A}"/>
    <cellStyle name="%20 - Vurgu5 2" xfId="63" xr:uid="{DAEA4849-537D-463D-9085-C490FD5D2253}"/>
    <cellStyle name="%20 - Vurgu5 2 2" xfId="381" xr:uid="{F2466165-1BF0-4D32-94A4-5637810331D3}"/>
    <cellStyle name="%20 - Vurgu5 20" xfId="732" xr:uid="{EC2103F6-7F48-4A28-9B47-148D1159A6B9}"/>
    <cellStyle name="%20 - Vurgu5 21" xfId="752" xr:uid="{3BCA9CB8-8D75-4A90-8481-2DC0582FC199}"/>
    <cellStyle name="%20 - Vurgu5 22" xfId="772" xr:uid="{869E8086-0478-448F-A622-E243C70058FE}"/>
    <cellStyle name="%20 - Vurgu5 23" xfId="792" xr:uid="{44AAECEF-06B1-4777-A426-94D12761915F}"/>
    <cellStyle name="%20 - Vurgu5 24" xfId="812" xr:uid="{262B93B4-9CF7-4A71-867E-BBAEC309A1BA}"/>
    <cellStyle name="%20 - Vurgu5 25" xfId="832" xr:uid="{F5A2F5F8-5A0D-4EA0-AC43-BB8368CC754B}"/>
    <cellStyle name="%20 - Vurgu5 26" xfId="852" xr:uid="{9B50F0F4-41C1-4ABF-86BE-0D6421EF9F77}"/>
    <cellStyle name="%20 - Vurgu5 27" xfId="872" xr:uid="{2A571ADD-0C06-4177-933E-90A4B97D9628}"/>
    <cellStyle name="%20 - Vurgu5 28" xfId="892" xr:uid="{CE0171D9-0B89-46D9-9CC8-842C0AD1D02C}"/>
    <cellStyle name="%20 - Vurgu5 29" xfId="912" xr:uid="{386F0C94-D525-4939-99CE-8DE8F51A926D}"/>
    <cellStyle name="%20 - Vurgu5 3" xfId="83" xr:uid="{B196C2F3-4B3B-4F3D-B0F5-878E946BF15D}"/>
    <cellStyle name="%20 - Vurgu5 3 2" xfId="401" xr:uid="{5813D890-C23A-4150-8DB6-7C198FDAE37D}"/>
    <cellStyle name="%20 - Vurgu5 30" xfId="932" xr:uid="{BE9A7458-3513-4F87-9F49-6CA9017B33EC}"/>
    <cellStyle name="%20 - Vurgu5 31" xfId="952" xr:uid="{55076BD2-5202-43CC-A1E5-6AC980392FCB}"/>
    <cellStyle name="%20 - Vurgu5 32" xfId="972" xr:uid="{B5B3F1CA-8190-4A46-A4AD-8CA4115C1CCF}"/>
    <cellStyle name="%20 - Vurgu5 33" xfId="992" xr:uid="{B1068066-6297-4D18-8EE4-14B74CE1CC4E}"/>
    <cellStyle name="%20 - Vurgu5 34" xfId="1012" xr:uid="{7DCC10D5-A85C-4B54-8439-7FC2ECD328F3}"/>
    <cellStyle name="%20 - Vurgu5 35" xfId="1032" xr:uid="{9BA5B06C-98B7-43F2-B9E7-56E95332EB9F}"/>
    <cellStyle name="%20 - Vurgu5 36" xfId="1052" xr:uid="{3D2BD25E-FD92-4029-B2B1-9B7C759C3612}"/>
    <cellStyle name="%20 - Vurgu5 37" xfId="1073" xr:uid="{CD9E2F6A-C418-4743-92C6-19C2E735B3EF}"/>
    <cellStyle name="%20 - Vurgu5 38" xfId="1093" xr:uid="{1BBBA3F2-F25F-48F2-AAFA-B9DADEBA317C}"/>
    <cellStyle name="%20 - Vurgu5 39" xfId="1113" xr:uid="{8A76DB11-3644-43D1-828C-2F1EA8BFD97F}"/>
    <cellStyle name="%20 - Vurgu5 4" xfId="103" xr:uid="{4BDE118B-B712-467F-8961-C0899B420740}"/>
    <cellStyle name="%20 - Vurgu5 4 2" xfId="421" xr:uid="{B70EEEFA-A911-447F-88D7-C2D1CBFD342E}"/>
    <cellStyle name="%20 - Vurgu5 40" xfId="1133" xr:uid="{46498904-A21A-430C-B8CC-95455168D96D}"/>
    <cellStyle name="%20 - Vurgu5 41" xfId="1153" xr:uid="{D0DFA2F1-F344-4340-992C-0C434565B8DF}"/>
    <cellStyle name="%20 - Vurgu5 42" xfId="1173" xr:uid="{AFB9F58D-2B78-4141-9D44-00874E984AC7}"/>
    <cellStyle name="%20 - Vurgu5 43" xfId="1193" xr:uid="{2F80F73B-F126-4C70-9B61-C777C9CD67E3}"/>
    <cellStyle name="%20 - Vurgu5 44" xfId="1213" xr:uid="{048C11C9-BBD8-485E-8B0E-E8DF464C256E}"/>
    <cellStyle name="%20 - Vurgu5 45" xfId="1233" xr:uid="{00C493E1-E897-496F-9CCE-98AC92A82AEC}"/>
    <cellStyle name="%20 - Vurgu5 46" xfId="1253" xr:uid="{5A42AFA5-883D-479E-8364-C26B1DBD11FF}"/>
    <cellStyle name="%20 - Vurgu5 47" xfId="1273" xr:uid="{B44550FE-5F44-48B9-864E-D9A4242C8BFC}"/>
    <cellStyle name="%20 - Vurgu5 5" xfId="123" xr:uid="{D66A2008-E662-46C3-A98F-412DA5B58368}"/>
    <cellStyle name="%20 - Vurgu5 5 2" xfId="441" xr:uid="{4D4E857D-D062-4923-91AB-C44D430D6E81}"/>
    <cellStyle name="%20 - Vurgu5 6" xfId="143" xr:uid="{E299C6A9-F7F4-477B-BE3B-86B8238715F6}"/>
    <cellStyle name="%20 - Vurgu5 6 2" xfId="461" xr:uid="{EE0D1247-07F8-45C7-9B34-EA4DA9DE0A65}"/>
    <cellStyle name="%20 - Vurgu5 7" xfId="163" xr:uid="{FF4E52D7-D994-4FB8-B543-D519D54808A2}"/>
    <cellStyle name="%20 - Vurgu5 7 2" xfId="481" xr:uid="{70C2195E-200F-43CE-BB14-B2FB924CF424}"/>
    <cellStyle name="%20 - Vurgu5 8" xfId="183" xr:uid="{02BE6EBA-43CF-45CB-8D56-DF6BB70595D5}"/>
    <cellStyle name="%20 - Vurgu5 8 2" xfId="501" xr:uid="{3E140927-63B2-40A2-911A-0835F8527956}"/>
    <cellStyle name="%20 - Vurgu5 9" xfId="203" xr:uid="{6372BE8B-4230-46C0-B53A-2528B65B5AA7}"/>
    <cellStyle name="%20 - Vurgu5 9 2" xfId="521" xr:uid="{609B3D15-EF83-4B28-9D13-2B92D32D4A6F}"/>
    <cellStyle name="%20 - Vurgu6" xfId="39" builtinId="50" customBuiltin="1"/>
    <cellStyle name="%20 - Vurgu6 10" xfId="228" xr:uid="{4A8BC254-7583-4682-81F5-2863C32E9C6B}"/>
    <cellStyle name="%20 - Vurgu6 10 2" xfId="546" xr:uid="{50101A86-4E27-49E1-988A-53EE2F541158}"/>
    <cellStyle name="%20 - Vurgu6 11" xfId="248" xr:uid="{57FD1FB0-378E-41BC-8885-576FB803D2D5}"/>
    <cellStyle name="%20 - Vurgu6 11 2" xfId="566" xr:uid="{FE1B8882-1863-4DED-B0CB-98AE8490576E}"/>
    <cellStyle name="%20 - Vurgu6 12" xfId="268" xr:uid="{FD52AB31-8F25-4076-BDF1-6953AD0D3A95}"/>
    <cellStyle name="%20 - Vurgu6 12 2" xfId="586" xr:uid="{4DC69EA4-D289-42DB-A60C-A74227D3780D}"/>
    <cellStyle name="%20 - Vurgu6 13" xfId="292" xr:uid="{EB8F928E-0678-44E6-B0BF-AE4716F1D5A5}"/>
    <cellStyle name="%20 - Vurgu6 13 2" xfId="610" xr:uid="{43A5C3AD-4885-483B-8E64-B291FA9E2BA0}"/>
    <cellStyle name="%20 - Vurgu6 14" xfId="312" xr:uid="{0E1F36DC-8423-4A1B-92CB-05049ADB945F}"/>
    <cellStyle name="%20 - Vurgu6 14 2" xfId="630" xr:uid="{71C88FC4-3E15-407B-8FD9-5A13F1761A0B}"/>
    <cellStyle name="%20 - Vurgu6 15" xfId="335" xr:uid="{CEB7BA6B-50AB-4F5C-9A65-B3111DDE3FF5}"/>
    <cellStyle name="%20 - Vurgu6 15 2" xfId="653" xr:uid="{8BCC39E3-B868-4B64-9284-E9182B4C7AA3}"/>
    <cellStyle name="%20 - Vurgu6 16" xfId="356" xr:uid="{A76CD332-6EED-443A-B4DD-F734C52D1DB2}"/>
    <cellStyle name="%20 - Vurgu6 17" xfId="675" xr:uid="{DD840A75-CE90-415D-A276-2B1B69639A0E}"/>
    <cellStyle name="%20 - Vurgu6 18" xfId="695" xr:uid="{9A2657E5-65A8-40B3-9D85-97005C1A6F9E}"/>
    <cellStyle name="%20 - Vurgu6 19" xfId="715" xr:uid="{8646DC33-E8C0-495D-B735-8EBB38DD2BEA}"/>
    <cellStyle name="%20 - Vurgu6 2" xfId="66" xr:uid="{F164CD72-381D-4EB4-A7E8-2F4A069F4FF0}"/>
    <cellStyle name="%20 - Vurgu6 2 2" xfId="384" xr:uid="{EEFE924B-D4BC-46C0-933A-78BE3E65B867}"/>
    <cellStyle name="%20 - Vurgu6 20" xfId="735" xr:uid="{FD30D741-6073-42B6-A5A4-C26BB97E367D}"/>
    <cellStyle name="%20 - Vurgu6 21" xfId="755" xr:uid="{4DE0520D-0238-4129-9170-340232F8AECD}"/>
    <cellStyle name="%20 - Vurgu6 22" xfId="775" xr:uid="{AD5A5298-58E7-454A-8599-395C86B5DC71}"/>
    <cellStyle name="%20 - Vurgu6 23" xfId="795" xr:uid="{D06FA5CD-8AD8-4AA8-A354-34884C9CA13E}"/>
    <cellStyle name="%20 - Vurgu6 24" xfId="815" xr:uid="{35A154E6-6619-4975-BDBF-76F76938F0C3}"/>
    <cellStyle name="%20 - Vurgu6 25" xfId="835" xr:uid="{F040DA08-206E-4DD9-B6D5-49FADD5439F6}"/>
    <cellStyle name="%20 - Vurgu6 26" xfId="855" xr:uid="{87D9B653-83C3-413A-822A-D9DAFFD59542}"/>
    <cellStyle name="%20 - Vurgu6 27" xfId="875" xr:uid="{66C96EBC-1A13-4303-A071-FB7C7487D2EE}"/>
    <cellStyle name="%20 - Vurgu6 28" xfId="895" xr:uid="{8004838A-5225-4456-90AA-94451EBD7FCA}"/>
    <cellStyle name="%20 - Vurgu6 29" xfId="915" xr:uid="{37CC0612-4B2C-4444-9D8B-B381A5B85833}"/>
    <cellStyle name="%20 - Vurgu6 3" xfId="86" xr:uid="{767BB04C-DA22-4600-99DA-01B8217A6596}"/>
    <cellStyle name="%20 - Vurgu6 3 2" xfId="404" xr:uid="{91177951-2C30-47B9-9BBD-E0976BE539FE}"/>
    <cellStyle name="%20 - Vurgu6 30" xfId="935" xr:uid="{016266E3-3EE1-41AF-9BE2-3C0D752B7093}"/>
    <cellStyle name="%20 - Vurgu6 31" xfId="955" xr:uid="{762FCC07-C15F-4D2C-ADC5-15F483B27BB4}"/>
    <cellStyle name="%20 - Vurgu6 32" xfId="975" xr:uid="{CF537611-D995-4EF3-8EEB-B7C5E3C9966C}"/>
    <cellStyle name="%20 - Vurgu6 33" xfId="995" xr:uid="{212DCD51-8D84-4984-80D2-8AA7B1C0C909}"/>
    <cellStyle name="%20 - Vurgu6 34" xfId="1015" xr:uid="{62792431-42BA-4BFF-9B21-B78EFB227553}"/>
    <cellStyle name="%20 - Vurgu6 35" xfId="1035" xr:uid="{59E73A7C-C390-447F-BE91-D4CF8DB07663}"/>
    <cellStyle name="%20 - Vurgu6 36" xfId="1055" xr:uid="{34FCC2B6-BDBF-436E-BC6D-9A63963F5607}"/>
    <cellStyle name="%20 - Vurgu6 37" xfId="1076" xr:uid="{9B9DC6B7-17BB-4C5F-A8D2-1C892CD385E3}"/>
    <cellStyle name="%20 - Vurgu6 38" xfId="1096" xr:uid="{653B69C6-CEEF-4244-B8CC-BE8959D8A3F5}"/>
    <cellStyle name="%20 - Vurgu6 39" xfId="1116" xr:uid="{657BA69D-BCB1-4BF4-8803-B27EF4071DC4}"/>
    <cellStyle name="%20 - Vurgu6 4" xfId="106" xr:uid="{A9F5BB75-87CF-4F38-84E8-CD583EC0157F}"/>
    <cellStyle name="%20 - Vurgu6 4 2" xfId="424" xr:uid="{BAB1836C-6FA0-422D-94E8-7216B35F498F}"/>
    <cellStyle name="%20 - Vurgu6 40" xfId="1136" xr:uid="{853D2974-068F-473C-B097-870DD750499A}"/>
    <cellStyle name="%20 - Vurgu6 41" xfId="1156" xr:uid="{A417F641-E9BD-483B-A694-4E7C7BF7C021}"/>
    <cellStyle name="%20 - Vurgu6 42" xfId="1176" xr:uid="{259B41B8-2FDE-4374-A534-F56B7A5FADC0}"/>
    <cellStyle name="%20 - Vurgu6 43" xfId="1196" xr:uid="{C0C6979E-2812-417B-97AD-4A5B6E4E2CB3}"/>
    <cellStyle name="%20 - Vurgu6 44" xfId="1216" xr:uid="{4F6AECDC-C622-4CF6-BAAC-117B7C23B9F3}"/>
    <cellStyle name="%20 - Vurgu6 45" xfId="1236" xr:uid="{56A168CE-C528-42C3-B3C2-F991FA327800}"/>
    <cellStyle name="%20 - Vurgu6 46" xfId="1256" xr:uid="{456EE0C2-EBD6-4379-8989-0DD3B1A68662}"/>
    <cellStyle name="%20 - Vurgu6 47" xfId="1276" xr:uid="{E50DBABD-1F75-4E36-A076-C2C6CFF4062C}"/>
    <cellStyle name="%20 - Vurgu6 5" xfId="126" xr:uid="{1578C198-63BC-4E43-86B1-7251714D2E96}"/>
    <cellStyle name="%20 - Vurgu6 5 2" xfId="444" xr:uid="{8338A176-DE3B-4D38-8E24-D01EBF5FBE05}"/>
    <cellStyle name="%20 - Vurgu6 6" xfId="146" xr:uid="{D1C018BD-B181-4AFF-B3AA-86B9BEC95D5C}"/>
    <cellStyle name="%20 - Vurgu6 6 2" xfId="464" xr:uid="{7CF8AC46-CD6E-4E46-9C8F-1BB374AED160}"/>
    <cellStyle name="%20 - Vurgu6 7" xfId="166" xr:uid="{83246648-4714-409F-A977-3374135EA093}"/>
    <cellStyle name="%20 - Vurgu6 7 2" xfId="484" xr:uid="{D63C4DAB-CE4F-434D-8C17-6DDE66937130}"/>
    <cellStyle name="%20 - Vurgu6 8" xfId="186" xr:uid="{C45F2A3F-2850-4842-8306-1BE94D0412C2}"/>
    <cellStyle name="%20 - Vurgu6 8 2" xfId="504" xr:uid="{B5F7A088-B911-4858-83A2-A3F37FA222C4}"/>
    <cellStyle name="%20 - Vurgu6 9" xfId="206" xr:uid="{D9DE5832-FD32-452C-A214-753E344F6242}"/>
    <cellStyle name="%20 - Vurgu6 9 2" xfId="524" xr:uid="{4867C25E-5CC7-4A53-93CD-87BDB1EED1B7}"/>
    <cellStyle name="%40 - Vurgu1" xfId="20" builtinId="31" customBuiltin="1"/>
    <cellStyle name="%40 - Vurgu1 10" xfId="214" xr:uid="{078A7733-A864-46A8-B804-34DB24AA24B1}"/>
    <cellStyle name="%40 - Vurgu1 10 2" xfId="532" xr:uid="{86033525-033F-420C-B1DE-FED9DD9DF0AE}"/>
    <cellStyle name="%40 - Vurgu1 11" xfId="234" xr:uid="{1179B9A4-E8AE-4C0D-A67C-B49C87DC2DBF}"/>
    <cellStyle name="%40 - Vurgu1 11 2" xfId="552" xr:uid="{F669D238-ABDE-4D36-836B-7026E448E281}"/>
    <cellStyle name="%40 - Vurgu1 12" xfId="254" xr:uid="{8530CFE0-0FD2-42E7-A630-CBD991DBD37B}"/>
    <cellStyle name="%40 - Vurgu1 12 2" xfId="572" xr:uid="{021CEDF4-CE99-4DC8-BAC9-B605A26531E9}"/>
    <cellStyle name="%40 - Vurgu1 13" xfId="278" xr:uid="{B9E5E473-B5D2-4850-AF5F-64405F07F624}"/>
    <cellStyle name="%40 - Vurgu1 13 2" xfId="596" xr:uid="{61183114-14CA-4756-B8B9-27D58F11E387}"/>
    <cellStyle name="%40 - Vurgu1 14" xfId="298" xr:uid="{27643392-CDB4-42FE-9716-9B273909D350}"/>
    <cellStyle name="%40 - Vurgu1 14 2" xfId="616" xr:uid="{B4032188-CE89-424E-BD30-9CD7DB09ACC3}"/>
    <cellStyle name="%40 - Vurgu1 15" xfId="321" xr:uid="{FA3E9004-3CAA-409A-BA76-9A1A1FA99E71}"/>
    <cellStyle name="%40 - Vurgu1 15 2" xfId="639" xr:uid="{D0845962-7C0C-48F7-8F4D-BB98BD409E69}"/>
    <cellStyle name="%40 - Vurgu1 16" xfId="342" xr:uid="{2B9A14AE-3F60-4630-BF89-1CB704654FB9}"/>
    <cellStyle name="%40 - Vurgu1 17" xfId="661" xr:uid="{AFD94A4C-1C70-4331-AF40-7EC99712AEE4}"/>
    <cellStyle name="%40 - Vurgu1 18" xfId="681" xr:uid="{7ACD5622-B797-4973-9BDA-674C161176A4}"/>
    <cellStyle name="%40 - Vurgu1 19" xfId="701" xr:uid="{E115D949-AA18-433F-80D5-A77EC44DB2C6}"/>
    <cellStyle name="%40 - Vurgu1 2" xfId="52" xr:uid="{64BC691D-7CA9-4D5C-A5C2-983635AAA1A4}"/>
    <cellStyle name="%40 - Vurgu1 2 2" xfId="370" xr:uid="{4870B585-0309-4726-A762-951FF3FE8777}"/>
    <cellStyle name="%40 - Vurgu1 20" xfId="721" xr:uid="{A852DAE2-9EF7-40BB-9813-3FF6DC345E95}"/>
    <cellStyle name="%40 - Vurgu1 21" xfId="741" xr:uid="{EA2B8B1D-FCD3-48A2-8396-600C9C0138CF}"/>
    <cellStyle name="%40 - Vurgu1 22" xfId="761" xr:uid="{B0BC9E75-9E40-4679-93F5-8ED397FFAF3B}"/>
    <cellStyle name="%40 - Vurgu1 23" xfId="781" xr:uid="{B55CFFBB-4D9A-4526-9869-36C309F0DA79}"/>
    <cellStyle name="%40 - Vurgu1 24" xfId="801" xr:uid="{CC654FEC-3859-4CED-B094-44FAD8441C97}"/>
    <cellStyle name="%40 - Vurgu1 25" xfId="821" xr:uid="{268FF3FF-0DDE-4281-8EB0-5728CF3F6E50}"/>
    <cellStyle name="%40 - Vurgu1 26" xfId="841" xr:uid="{9E97EAA1-7D27-49AC-9A37-90C51CBD6581}"/>
    <cellStyle name="%40 - Vurgu1 27" xfId="861" xr:uid="{376AC514-F919-4123-9380-C9E43883FD35}"/>
    <cellStyle name="%40 - Vurgu1 28" xfId="881" xr:uid="{2BAF2E90-9D4B-4A22-A464-FD0C9DF11673}"/>
    <cellStyle name="%40 - Vurgu1 29" xfId="901" xr:uid="{BA464910-D537-49B7-9805-6D94772FCBD4}"/>
    <cellStyle name="%40 - Vurgu1 3" xfId="72" xr:uid="{F0C6D934-291B-4294-A0F8-309F2B39FFA3}"/>
    <cellStyle name="%40 - Vurgu1 3 2" xfId="390" xr:uid="{6DB350BE-601D-45DD-A939-5507F7132B7A}"/>
    <cellStyle name="%40 - Vurgu1 30" xfId="921" xr:uid="{8559F374-4926-42AC-86BD-67819A8176B5}"/>
    <cellStyle name="%40 - Vurgu1 31" xfId="941" xr:uid="{00D7EC71-C613-4366-89EC-08DF1B095B8F}"/>
    <cellStyle name="%40 - Vurgu1 32" xfId="961" xr:uid="{6F9FCA8F-1213-4250-BED7-CC7088D890CF}"/>
    <cellStyle name="%40 - Vurgu1 33" xfId="981" xr:uid="{74E22E93-6BB4-4F29-8751-D4B5E6800D10}"/>
    <cellStyle name="%40 - Vurgu1 34" xfId="1001" xr:uid="{64735FB2-6A9F-450E-9201-C71BF5ECA578}"/>
    <cellStyle name="%40 - Vurgu1 35" xfId="1021" xr:uid="{050BB673-19EB-43CE-8B4B-1CC930734167}"/>
    <cellStyle name="%40 - Vurgu1 36" xfId="1041" xr:uid="{B664E771-FE16-4D9C-B047-DAC9FD831BE6}"/>
    <cellStyle name="%40 - Vurgu1 37" xfId="1062" xr:uid="{25211748-BC08-47CD-84AB-B5EDC42A18C9}"/>
    <cellStyle name="%40 - Vurgu1 38" xfId="1082" xr:uid="{0E9D0429-D154-4507-A6CC-F40BD1865AD9}"/>
    <cellStyle name="%40 - Vurgu1 39" xfId="1102" xr:uid="{CFCF7DED-054D-4950-B67D-DC02A59D5CFE}"/>
    <cellStyle name="%40 - Vurgu1 4" xfId="92" xr:uid="{4B5CC395-6794-49FD-9031-6D434F319B84}"/>
    <cellStyle name="%40 - Vurgu1 4 2" xfId="410" xr:uid="{34C8571C-E51E-41A8-AE68-EDA3EB58080C}"/>
    <cellStyle name="%40 - Vurgu1 40" xfId="1122" xr:uid="{44DD244A-07E7-4ADC-B0E7-86AD1128BC76}"/>
    <cellStyle name="%40 - Vurgu1 41" xfId="1142" xr:uid="{F49431D0-294C-416B-8A8A-37E8D79C7331}"/>
    <cellStyle name="%40 - Vurgu1 42" xfId="1162" xr:uid="{12ACE1E0-3E30-4C9F-AD41-94910F807D00}"/>
    <cellStyle name="%40 - Vurgu1 43" xfId="1182" xr:uid="{7DCA23A2-CEA5-4013-8BBC-F137B4A1DF53}"/>
    <cellStyle name="%40 - Vurgu1 44" xfId="1202" xr:uid="{DCAE6E17-08CF-4E0A-9B72-14635FD9469A}"/>
    <cellStyle name="%40 - Vurgu1 45" xfId="1222" xr:uid="{87D9D89D-7FE4-4B06-A3E6-784F734D8CE2}"/>
    <cellStyle name="%40 - Vurgu1 46" xfId="1242" xr:uid="{3F3CB2D0-8254-4724-9D78-AF96641B1262}"/>
    <cellStyle name="%40 - Vurgu1 47" xfId="1262" xr:uid="{F0D1AF4E-DCFF-430B-B9E0-83DA45E96572}"/>
    <cellStyle name="%40 - Vurgu1 5" xfId="112" xr:uid="{B6E0E511-EF34-4496-A5E4-E504B96C7A5F}"/>
    <cellStyle name="%40 - Vurgu1 5 2" xfId="430" xr:uid="{320F2042-E1A5-4D05-999C-6BD26DE2403F}"/>
    <cellStyle name="%40 - Vurgu1 6" xfId="132" xr:uid="{5A0E068E-5561-44CF-95F4-3EE4238E16B9}"/>
    <cellStyle name="%40 - Vurgu1 6 2" xfId="450" xr:uid="{FD362419-B35A-4566-90C2-23E2F69D549C}"/>
    <cellStyle name="%40 - Vurgu1 7" xfId="152" xr:uid="{D3F66F3B-6CD5-40BE-81A5-740516A7D245}"/>
    <cellStyle name="%40 - Vurgu1 7 2" xfId="470" xr:uid="{A929F350-58FA-477C-846F-BBCFDC2D73A9}"/>
    <cellStyle name="%40 - Vurgu1 8" xfId="172" xr:uid="{0FFD1F1B-1881-4E6A-9194-F2A8964B1173}"/>
    <cellStyle name="%40 - Vurgu1 8 2" xfId="490" xr:uid="{74F947CE-C66F-4CE9-A268-DC797BEB0595}"/>
    <cellStyle name="%40 - Vurgu1 9" xfId="192" xr:uid="{4497B1A8-231B-4448-B334-B384D5111C6A}"/>
    <cellStyle name="%40 - Vurgu1 9 2" xfId="510" xr:uid="{04B1A636-5CBF-41DE-84BC-B8BDE3626543}"/>
    <cellStyle name="%40 - Vurgu2" xfId="24" builtinId="35" customBuiltin="1"/>
    <cellStyle name="%40 - Vurgu2 10" xfId="217" xr:uid="{D13966CF-AB4B-40F2-99A2-B3B2F69B5C9C}"/>
    <cellStyle name="%40 - Vurgu2 10 2" xfId="535" xr:uid="{664E4161-1D3C-454A-8E76-9E4E62E0F89A}"/>
    <cellStyle name="%40 - Vurgu2 11" xfId="237" xr:uid="{F8813616-DA32-4EB8-BFB5-B3F8C85626BD}"/>
    <cellStyle name="%40 - Vurgu2 11 2" xfId="555" xr:uid="{1DBE7452-CBC1-4176-81AD-3CCB5768100E}"/>
    <cellStyle name="%40 - Vurgu2 12" xfId="257" xr:uid="{CED9E13D-CE39-460A-822B-6C3B9547B2BF}"/>
    <cellStyle name="%40 - Vurgu2 12 2" xfId="575" xr:uid="{CC57F224-9AEE-4D1C-8D5A-DDED11C93E3B}"/>
    <cellStyle name="%40 - Vurgu2 13" xfId="281" xr:uid="{E25EA701-2A77-40F9-943C-660FFAD5FC3D}"/>
    <cellStyle name="%40 - Vurgu2 13 2" xfId="599" xr:uid="{BB456EFF-B003-441D-816A-E8546CC0297D}"/>
    <cellStyle name="%40 - Vurgu2 14" xfId="301" xr:uid="{48A174CD-E324-4542-8F24-EB49CD1535DD}"/>
    <cellStyle name="%40 - Vurgu2 14 2" xfId="619" xr:uid="{985BD101-7A3E-43BD-87B9-A1CD46D9052B}"/>
    <cellStyle name="%40 - Vurgu2 15" xfId="324" xr:uid="{EBBDAC31-E541-4194-A214-40EB06B3F243}"/>
    <cellStyle name="%40 - Vurgu2 15 2" xfId="642" xr:uid="{98CEA023-DD07-47D2-81C3-07CE2C0D9A1A}"/>
    <cellStyle name="%40 - Vurgu2 16" xfId="345" xr:uid="{FBC20B38-B9E7-48EC-A9F3-2138130B8E69}"/>
    <cellStyle name="%40 - Vurgu2 17" xfId="664" xr:uid="{2044586C-D933-4589-810E-2821F62AD019}"/>
    <cellStyle name="%40 - Vurgu2 18" xfId="684" xr:uid="{A1B08CED-951B-4DAA-ABBE-FF2892D1791A}"/>
    <cellStyle name="%40 - Vurgu2 19" xfId="704" xr:uid="{2FE21BFA-6B3F-40CB-8CBA-A2C630554AC4}"/>
    <cellStyle name="%40 - Vurgu2 2" xfId="55" xr:uid="{BAD09826-DC3E-4C68-82C5-3FCB359EC1AA}"/>
    <cellStyle name="%40 - Vurgu2 2 2" xfId="373" xr:uid="{22737309-3A60-42C9-ABF7-667DEFBF594B}"/>
    <cellStyle name="%40 - Vurgu2 20" xfId="724" xr:uid="{4975D5C4-34D2-4D0D-ACA0-7C09BD79C6F6}"/>
    <cellStyle name="%40 - Vurgu2 21" xfId="744" xr:uid="{D287D326-9923-4A2E-AA82-6FBC9176BEAF}"/>
    <cellStyle name="%40 - Vurgu2 22" xfId="764" xr:uid="{76CBADA0-2FE3-47F0-AB87-06F3D621F977}"/>
    <cellStyle name="%40 - Vurgu2 23" xfId="784" xr:uid="{B7E4F4B5-A0B2-4F9D-9B94-D67BD1085FB0}"/>
    <cellStyle name="%40 - Vurgu2 24" xfId="804" xr:uid="{BFB2F15B-2C10-4830-9528-CF4411B9B580}"/>
    <cellStyle name="%40 - Vurgu2 25" xfId="824" xr:uid="{B82ED153-502D-48A1-8749-52073945D8D1}"/>
    <cellStyle name="%40 - Vurgu2 26" xfId="844" xr:uid="{D78D4977-4EE8-402F-9D3A-2139B4395A6F}"/>
    <cellStyle name="%40 - Vurgu2 27" xfId="864" xr:uid="{D20C0619-480C-46FE-89A1-635771F706D0}"/>
    <cellStyle name="%40 - Vurgu2 28" xfId="884" xr:uid="{5985ADE6-01A4-4DBF-B7C4-C0FF7F0EB4F4}"/>
    <cellStyle name="%40 - Vurgu2 29" xfId="904" xr:uid="{2EBF4B9C-8D96-4356-9B7F-8B0EE3A2C292}"/>
    <cellStyle name="%40 - Vurgu2 3" xfId="75" xr:uid="{CA0DA965-C647-41BB-9231-99D193E95629}"/>
    <cellStyle name="%40 - Vurgu2 3 2" xfId="393" xr:uid="{898FF441-D966-4392-90DA-FA41A734819C}"/>
    <cellStyle name="%40 - Vurgu2 30" xfId="924" xr:uid="{BAA55548-C837-48DC-ACDD-25B271281157}"/>
    <cellStyle name="%40 - Vurgu2 31" xfId="944" xr:uid="{E2240B29-3363-4739-95E3-11B77B223A9E}"/>
    <cellStyle name="%40 - Vurgu2 32" xfId="964" xr:uid="{676837ED-9321-4AF8-9259-0EC5D027843F}"/>
    <cellStyle name="%40 - Vurgu2 33" xfId="984" xr:uid="{D5131D06-D339-492C-9217-46A055092FB0}"/>
    <cellStyle name="%40 - Vurgu2 34" xfId="1004" xr:uid="{5FD9ADBB-6ECB-4F0E-A19E-525BB138E6EF}"/>
    <cellStyle name="%40 - Vurgu2 35" xfId="1024" xr:uid="{553541A7-A1CA-4C64-827C-BD46DCC8428B}"/>
    <cellStyle name="%40 - Vurgu2 36" xfId="1044" xr:uid="{419479F9-BDFA-4F76-AF23-186DBC45A1B5}"/>
    <cellStyle name="%40 - Vurgu2 37" xfId="1065" xr:uid="{468AAA74-2501-4420-BC36-A0CADF4891EB}"/>
    <cellStyle name="%40 - Vurgu2 38" xfId="1085" xr:uid="{85074197-E539-4F23-A857-5F96553C95C0}"/>
    <cellStyle name="%40 - Vurgu2 39" xfId="1105" xr:uid="{DDA3F322-BB81-40B9-9A3A-3CEF212DF2DD}"/>
    <cellStyle name="%40 - Vurgu2 4" xfId="95" xr:uid="{BB56517D-4EA6-407D-9059-1191ADFB2901}"/>
    <cellStyle name="%40 - Vurgu2 4 2" xfId="413" xr:uid="{EF4CD8D4-0ADD-4EFD-B877-4AACBB2AA249}"/>
    <cellStyle name="%40 - Vurgu2 40" xfId="1125" xr:uid="{FF84003E-BC6C-4DE3-B7DA-51645771E546}"/>
    <cellStyle name="%40 - Vurgu2 41" xfId="1145" xr:uid="{24460EE1-FA22-4CD4-AC4F-D8719B8344EA}"/>
    <cellStyle name="%40 - Vurgu2 42" xfId="1165" xr:uid="{A15A04C6-079F-45C9-96FA-13152D9DAA46}"/>
    <cellStyle name="%40 - Vurgu2 43" xfId="1185" xr:uid="{3E2EF179-FEFF-4CBC-9CAA-E06ABD528E31}"/>
    <cellStyle name="%40 - Vurgu2 44" xfId="1205" xr:uid="{F0B52B83-22C4-4EEE-84EB-F48D87770BCA}"/>
    <cellStyle name="%40 - Vurgu2 45" xfId="1225" xr:uid="{B3374BB8-1515-4F8C-B5B4-6FB575EDDEF5}"/>
    <cellStyle name="%40 - Vurgu2 46" xfId="1245" xr:uid="{B6B4FB55-9071-4DB0-A0CD-64C61E4D705F}"/>
    <cellStyle name="%40 - Vurgu2 47" xfId="1265" xr:uid="{0E68863E-E843-449D-B4C5-F9CF3EAB33B9}"/>
    <cellStyle name="%40 - Vurgu2 5" xfId="115" xr:uid="{1219DBBA-CE5E-4451-8F16-DDAF63A22FF1}"/>
    <cellStyle name="%40 - Vurgu2 5 2" xfId="433" xr:uid="{B566FCB0-7550-4293-9499-8437B6FC0124}"/>
    <cellStyle name="%40 - Vurgu2 6" xfId="135" xr:uid="{8B101DFA-F0E8-4518-A3A7-232B128F3E6A}"/>
    <cellStyle name="%40 - Vurgu2 6 2" xfId="453" xr:uid="{7CD73C71-5C01-4918-B483-ADC2C82DDF2E}"/>
    <cellStyle name="%40 - Vurgu2 7" xfId="155" xr:uid="{9F30C115-C796-4A56-A077-EECF6F7D373B}"/>
    <cellStyle name="%40 - Vurgu2 7 2" xfId="473" xr:uid="{8CF3E419-47D0-43E5-971B-6D6BD25638D2}"/>
    <cellStyle name="%40 - Vurgu2 8" xfId="175" xr:uid="{B1121D86-80D0-48BB-9AC5-99A95E78F37D}"/>
    <cellStyle name="%40 - Vurgu2 8 2" xfId="493" xr:uid="{5520D0CF-A64C-4D37-A02E-D8E8780E83B5}"/>
    <cellStyle name="%40 - Vurgu2 9" xfId="195" xr:uid="{205E63E0-545C-4CDD-96FE-8562A5FCF290}"/>
    <cellStyle name="%40 - Vurgu2 9 2" xfId="513" xr:uid="{A7990E76-5289-4C03-A8F1-81C294ABFC30}"/>
    <cellStyle name="%40 - Vurgu3" xfId="28" builtinId="39" customBuiltin="1"/>
    <cellStyle name="%40 - Vurgu3 10" xfId="220" xr:uid="{FDD541A2-4BB4-4A02-AB0F-B79B2551580F}"/>
    <cellStyle name="%40 - Vurgu3 10 2" xfId="538" xr:uid="{4696784D-A1A0-49ED-B10E-C5A2D9827AF1}"/>
    <cellStyle name="%40 - Vurgu3 11" xfId="240" xr:uid="{8F69B221-DA62-4A7A-B67A-644EBD8A83E9}"/>
    <cellStyle name="%40 - Vurgu3 11 2" xfId="558" xr:uid="{C494B671-A992-4177-93A2-30D3F7BED9AD}"/>
    <cellStyle name="%40 - Vurgu3 12" xfId="260" xr:uid="{175D8DE4-0D79-4D1B-98FE-A125E872CCA0}"/>
    <cellStyle name="%40 - Vurgu3 12 2" xfId="578" xr:uid="{95B5B4A1-A144-4A21-8CDA-4B5F470C71D9}"/>
    <cellStyle name="%40 - Vurgu3 13" xfId="284" xr:uid="{D6BE6DFA-2199-4568-BCA9-808DD9F6BC71}"/>
    <cellStyle name="%40 - Vurgu3 13 2" xfId="602" xr:uid="{E998203D-FC65-4E3D-9695-228AC96C9C94}"/>
    <cellStyle name="%40 - Vurgu3 14" xfId="304" xr:uid="{B5970F0C-C19C-44D8-9957-884081F1523F}"/>
    <cellStyle name="%40 - Vurgu3 14 2" xfId="622" xr:uid="{EB432CC1-C2C5-43DE-A8C9-299E148E4BB8}"/>
    <cellStyle name="%40 - Vurgu3 15" xfId="327" xr:uid="{1621D96B-4710-486F-9AF8-1F46AC11EAA2}"/>
    <cellStyle name="%40 - Vurgu3 15 2" xfId="645" xr:uid="{6751051D-74BB-4CAA-BF50-DB1937F03095}"/>
    <cellStyle name="%40 - Vurgu3 16" xfId="348" xr:uid="{BDAEE21D-8362-49EC-8663-9B5EE4492CED}"/>
    <cellStyle name="%40 - Vurgu3 17" xfId="667" xr:uid="{F30A92EA-84AD-4F37-9714-858B5BCFD4C6}"/>
    <cellStyle name="%40 - Vurgu3 18" xfId="687" xr:uid="{BF4B4D20-D952-4578-9640-8E26FDDB3AA8}"/>
    <cellStyle name="%40 - Vurgu3 19" xfId="707" xr:uid="{E58416C0-69B5-4FF2-8254-5180145532FE}"/>
    <cellStyle name="%40 - Vurgu3 2" xfId="58" xr:uid="{95435DF5-18B9-4571-9947-BA7AF8057E1F}"/>
    <cellStyle name="%40 - Vurgu3 2 2" xfId="376" xr:uid="{787FB4E5-22FE-46EF-88F3-FA11C3F02AEA}"/>
    <cellStyle name="%40 - Vurgu3 20" xfId="727" xr:uid="{32A45B2B-7C70-458D-9FE1-F292980E923D}"/>
    <cellStyle name="%40 - Vurgu3 21" xfId="747" xr:uid="{D0C6AD01-7964-4D0E-A72F-EE31496A3258}"/>
    <cellStyle name="%40 - Vurgu3 22" xfId="767" xr:uid="{33C2F72E-C9D5-42E5-8D91-A4E84EB41270}"/>
    <cellStyle name="%40 - Vurgu3 23" xfId="787" xr:uid="{83F47623-01C8-4157-B97C-4DEA58519FE0}"/>
    <cellStyle name="%40 - Vurgu3 24" xfId="807" xr:uid="{E388F24F-0CFD-4441-B131-8771347C3B06}"/>
    <cellStyle name="%40 - Vurgu3 25" xfId="827" xr:uid="{58506B4C-3326-4205-9D70-0F5E25FC4BB1}"/>
    <cellStyle name="%40 - Vurgu3 26" xfId="847" xr:uid="{9D3485D6-E783-4911-8BB5-2A9542ED34E7}"/>
    <cellStyle name="%40 - Vurgu3 27" xfId="867" xr:uid="{AD2130AA-7921-4AA7-88AC-F84069ED4AF0}"/>
    <cellStyle name="%40 - Vurgu3 28" xfId="887" xr:uid="{C9D61138-0347-415B-977D-8849D2E915A0}"/>
    <cellStyle name="%40 - Vurgu3 29" xfId="907" xr:uid="{52C3838A-CF69-4924-830E-22FC829C6513}"/>
    <cellStyle name="%40 - Vurgu3 3" xfId="78" xr:uid="{AEFF788E-3135-4D10-80FB-8CF223D1372C}"/>
    <cellStyle name="%40 - Vurgu3 3 2" xfId="396" xr:uid="{5724D138-3AB3-43FB-8797-1D1BB702B12B}"/>
    <cellStyle name="%40 - Vurgu3 30" xfId="927" xr:uid="{AA7B85E9-A3D5-4EA9-97CD-37BF84EF6FB6}"/>
    <cellStyle name="%40 - Vurgu3 31" xfId="947" xr:uid="{F32AC8D5-C2F0-4CD7-B66E-FF358EE4EE47}"/>
    <cellStyle name="%40 - Vurgu3 32" xfId="967" xr:uid="{61B96199-5F8B-4BDC-940E-97A00E20A636}"/>
    <cellStyle name="%40 - Vurgu3 33" xfId="987" xr:uid="{6DB665A6-F04D-4EC4-9E44-6415581BE742}"/>
    <cellStyle name="%40 - Vurgu3 34" xfId="1007" xr:uid="{62135CB3-C079-4AD2-8C98-9BC45F5F76F4}"/>
    <cellStyle name="%40 - Vurgu3 35" xfId="1027" xr:uid="{9B19ADAA-481E-4372-A112-4017AA3BEF3E}"/>
    <cellStyle name="%40 - Vurgu3 36" xfId="1047" xr:uid="{C9A83D27-B81F-45E2-AE36-F5C3CB40B00D}"/>
    <cellStyle name="%40 - Vurgu3 37" xfId="1068" xr:uid="{A6F56398-02A5-4149-938A-A186C43CEFBA}"/>
    <cellStyle name="%40 - Vurgu3 38" xfId="1088" xr:uid="{9DF46BA2-ADDF-4783-AE66-D253C11EBB88}"/>
    <cellStyle name="%40 - Vurgu3 39" xfId="1108" xr:uid="{9E159CFC-A84F-45D5-9C9F-806DBCC33793}"/>
    <cellStyle name="%40 - Vurgu3 4" xfId="98" xr:uid="{AB943CE6-D10D-46A1-953E-2D8429E3D0BD}"/>
    <cellStyle name="%40 - Vurgu3 4 2" xfId="416" xr:uid="{F054763D-A14F-4AEF-AC99-704B3B1BF039}"/>
    <cellStyle name="%40 - Vurgu3 40" xfId="1128" xr:uid="{9DCF096F-AD45-4356-84C2-A4D067F189E5}"/>
    <cellStyle name="%40 - Vurgu3 41" xfId="1148" xr:uid="{BD8FB0FC-DF8B-44A4-9418-A3C62415A86E}"/>
    <cellStyle name="%40 - Vurgu3 42" xfId="1168" xr:uid="{5804B09A-53D7-4599-B61E-68368EDA5621}"/>
    <cellStyle name="%40 - Vurgu3 43" xfId="1188" xr:uid="{38C5D4E4-8C70-4CEF-937D-E22685961D5F}"/>
    <cellStyle name="%40 - Vurgu3 44" xfId="1208" xr:uid="{D64053E2-2C79-4E83-9520-F96A2E0CB389}"/>
    <cellStyle name="%40 - Vurgu3 45" xfId="1228" xr:uid="{4194A050-EE20-4B1D-9433-DF7D52AE7F81}"/>
    <cellStyle name="%40 - Vurgu3 46" xfId="1248" xr:uid="{7CEC18B2-C652-4D72-9AE9-99F1160E18B0}"/>
    <cellStyle name="%40 - Vurgu3 47" xfId="1268" xr:uid="{DAEAA64B-7312-48DB-B59D-25E09844CC81}"/>
    <cellStyle name="%40 - Vurgu3 5" xfId="118" xr:uid="{C77865CB-B7AA-4BFA-A191-EA22C214AA4C}"/>
    <cellStyle name="%40 - Vurgu3 5 2" xfId="436" xr:uid="{CF95584C-A7C3-4702-9734-62CAB7E87358}"/>
    <cellStyle name="%40 - Vurgu3 6" xfId="138" xr:uid="{1A5FF243-6ED4-4CD2-90B8-33835FB90720}"/>
    <cellStyle name="%40 - Vurgu3 6 2" xfId="456" xr:uid="{F627829A-9F9C-4DF6-AC16-AEC0F9C9F114}"/>
    <cellStyle name="%40 - Vurgu3 7" xfId="158" xr:uid="{CB7F9B60-8C9E-41DF-8BD8-B29327B15ABE}"/>
    <cellStyle name="%40 - Vurgu3 7 2" xfId="476" xr:uid="{5B61AE9E-8027-4498-A8D6-CACE2CED583D}"/>
    <cellStyle name="%40 - Vurgu3 8" xfId="178" xr:uid="{74529888-0BE5-4525-8FD3-592639324F35}"/>
    <cellStyle name="%40 - Vurgu3 8 2" xfId="496" xr:uid="{0A800598-727D-4350-81B0-3DFA7B82A31A}"/>
    <cellStyle name="%40 - Vurgu3 9" xfId="198" xr:uid="{B070C3C0-E8CC-41B2-A998-F75326B4A655}"/>
    <cellStyle name="%40 - Vurgu3 9 2" xfId="516" xr:uid="{3A6182EC-0C53-4BC0-B24A-35C837A5462B}"/>
    <cellStyle name="%40 - Vurgu4" xfId="32" builtinId="43" customBuiltin="1"/>
    <cellStyle name="%40 - Vurgu4 10" xfId="223" xr:uid="{905F852A-EA3C-4EA3-8E47-898E06E60A77}"/>
    <cellStyle name="%40 - Vurgu4 10 2" xfId="541" xr:uid="{66D6DD41-D790-4030-A261-0D83D2ED228F}"/>
    <cellStyle name="%40 - Vurgu4 11" xfId="243" xr:uid="{8DF79731-4DFE-46D0-A842-043367E8929D}"/>
    <cellStyle name="%40 - Vurgu4 11 2" xfId="561" xr:uid="{724AD15A-33A8-4899-A98E-6749623CB1EE}"/>
    <cellStyle name="%40 - Vurgu4 12" xfId="263" xr:uid="{6639BB86-EC2B-413F-A328-599A79F5AFD6}"/>
    <cellStyle name="%40 - Vurgu4 12 2" xfId="581" xr:uid="{793A8657-2192-42B6-9E3E-228D980959FE}"/>
    <cellStyle name="%40 - Vurgu4 13" xfId="287" xr:uid="{9BE7D061-E330-4244-AB67-E2D8880C13B1}"/>
    <cellStyle name="%40 - Vurgu4 13 2" xfId="605" xr:uid="{4F08AB5A-D8DD-43D7-8A2B-BDFFA55779EC}"/>
    <cellStyle name="%40 - Vurgu4 14" xfId="307" xr:uid="{89A1D54D-C002-4279-B76D-BD183B77BBD4}"/>
    <cellStyle name="%40 - Vurgu4 14 2" xfId="625" xr:uid="{83143F4F-5611-45D0-965A-3669FF3746FF}"/>
    <cellStyle name="%40 - Vurgu4 15" xfId="330" xr:uid="{3522EEAD-412B-4F9E-9D2E-04F52572B501}"/>
    <cellStyle name="%40 - Vurgu4 15 2" xfId="648" xr:uid="{6F4A366B-6C89-4E20-9CF7-F60C729B5F87}"/>
    <cellStyle name="%40 - Vurgu4 16" xfId="351" xr:uid="{A9B39C81-3D3A-4378-80BC-1D8F65F702BA}"/>
    <cellStyle name="%40 - Vurgu4 17" xfId="670" xr:uid="{C1C701B4-8B2E-4C1F-8265-E6092F27EBDD}"/>
    <cellStyle name="%40 - Vurgu4 18" xfId="690" xr:uid="{E69E1630-E330-4B7E-BFB2-7BD82D42A127}"/>
    <cellStyle name="%40 - Vurgu4 19" xfId="710" xr:uid="{495C00A9-00F8-468A-94CE-EA6B0EED87D3}"/>
    <cellStyle name="%40 - Vurgu4 2" xfId="61" xr:uid="{B4CC6821-4BD9-40E6-BA9D-F5338D6E245B}"/>
    <cellStyle name="%40 - Vurgu4 2 2" xfId="379" xr:uid="{DDBF611E-2F38-4260-BA98-FBFDCA2EF634}"/>
    <cellStyle name="%40 - Vurgu4 20" xfId="730" xr:uid="{74B62898-044F-4F75-9FF3-F860AD8D8A14}"/>
    <cellStyle name="%40 - Vurgu4 21" xfId="750" xr:uid="{0C2255C2-1B52-41AC-AC07-BED28EB02F60}"/>
    <cellStyle name="%40 - Vurgu4 22" xfId="770" xr:uid="{E888310A-5311-45B4-9FE1-3F3BC4D14B18}"/>
    <cellStyle name="%40 - Vurgu4 23" xfId="790" xr:uid="{769D3E90-AC2E-405E-9A30-4DFBE89768BC}"/>
    <cellStyle name="%40 - Vurgu4 24" xfId="810" xr:uid="{3A72BEC6-38D1-4151-A93C-13BE38F6F94B}"/>
    <cellStyle name="%40 - Vurgu4 25" xfId="830" xr:uid="{647AB186-32A5-453F-9CCB-6B8ED16FD44B}"/>
    <cellStyle name="%40 - Vurgu4 26" xfId="850" xr:uid="{0E98346C-9D41-4811-B4FF-45059CB708F7}"/>
    <cellStyle name="%40 - Vurgu4 27" xfId="870" xr:uid="{BD57DD3E-FFC8-4798-9879-B6370DD8375E}"/>
    <cellStyle name="%40 - Vurgu4 28" xfId="890" xr:uid="{37366D27-7C47-4939-98B3-E19A11C0896C}"/>
    <cellStyle name="%40 - Vurgu4 29" xfId="910" xr:uid="{2089FD32-87BB-4431-8CA5-CA46390F67F6}"/>
    <cellStyle name="%40 - Vurgu4 3" xfId="81" xr:uid="{8D0CBEBE-E0DB-41F3-A748-4D6401443F98}"/>
    <cellStyle name="%40 - Vurgu4 3 2" xfId="399" xr:uid="{09DF441D-0172-479D-A857-04BCCCF5397F}"/>
    <cellStyle name="%40 - Vurgu4 30" xfId="930" xr:uid="{551F7014-E522-41F0-AC94-617957506C80}"/>
    <cellStyle name="%40 - Vurgu4 31" xfId="950" xr:uid="{EF647417-1583-4A37-ABB2-62E8E6E8D74F}"/>
    <cellStyle name="%40 - Vurgu4 32" xfId="970" xr:uid="{68E4F35A-F66B-42BF-9205-FF2B99D204E7}"/>
    <cellStyle name="%40 - Vurgu4 33" xfId="990" xr:uid="{2330BE6F-720A-45CF-9ABC-7F3CCCBDAFDB}"/>
    <cellStyle name="%40 - Vurgu4 34" xfId="1010" xr:uid="{1A2DA60B-1799-4CA2-B095-C232FA3F554B}"/>
    <cellStyle name="%40 - Vurgu4 35" xfId="1030" xr:uid="{8EE8AE1B-6F09-4B6D-9FE5-F7621F97C8F2}"/>
    <cellStyle name="%40 - Vurgu4 36" xfId="1050" xr:uid="{B4D5A2AA-B750-4CCC-B7C3-2D7B33110107}"/>
    <cellStyle name="%40 - Vurgu4 37" xfId="1071" xr:uid="{F564BA94-B8FD-4E29-A241-691AA424650B}"/>
    <cellStyle name="%40 - Vurgu4 38" xfId="1091" xr:uid="{98766E75-69C7-42CD-A5E4-728D92D4E60C}"/>
    <cellStyle name="%40 - Vurgu4 39" xfId="1111" xr:uid="{927B7D3E-5047-4C14-B861-55AB19AD4342}"/>
    <cellStyle name="%40 - Vurgu4 4" xfId="101" xr:uid="{A5BFA2BC-53E9-4058-B46E-2133B34277AD}"/>
    <cellStyle name="%40 - Vurgu4 4 2" xfId="419" xr:uid="{C44F4EEC-D8DB-4CCA-9FE7-7C83CF6353D5}"/>
    <cellStyle name="%40 - Vurgu4 40" xfId="1131" xr:uid="{3D26EE8E-B6FF-4B5A-95D5-C0697CDB4DDE}"/>
    <cellStyle name="%40 - Vurgu4 41" xfId="1151" xr:uid="{FD27CD2E-7CF9-450C-BE2F-6646253264CE}"/>
    <cellStyle name="%40 - Vurgu4 42" xfId="1171" xr:uid="{BF6EC7E1-333B-4B48-A44B-65053A7C1518}"/>
    <cellStyle name="%40 - Vurgu4 43" xfId="1191" xr:uid="{2B8AF77E-F618-4228-B446-FCB9049F28F2}"/>
    <cellStyle name="%40 - Vurgu4 44" xfId="1211" xr:uid="{FC5EE7F8-C7D8-449C-9B50-858FF8E07804}"/>
    <cellStyle name="%40 - Vurgu4 45" xfId="1231" xr:uid="{F1FAB85E-628F-4F75-AFB2-2E3313357C50}"/>
    <cellStyle name="%40 - Vurgu4 46" xfId="1251" xr:uid="{2F8E7F1D-67A2-48CA-B52B-97818903885D}"/>
    <cellStyle name="%40 - Vurgu4 47" xfId="1271" xr:uid="{B9B41C9A-08BF-4892-AB10-68A2EE29AC55}"/>
    <cellStyle name="%40 - Vurgu4 5" xfId="121" xr:uid="{BE145AE8-2D8D-48CB-8AE4-B2D68AD1DCCD}"/>
    <cellStyle name="%40 - Vurgu4 5 2" xfId="439" xr:uid="{28E0BD99-6FD7-4FA6-BF19-DA23BD47938C}"/>
    <cellStyle name="%40 - Vurgu4 6" xfId="141" xr:uid="{DC02CB2E-33EE-4BD1-AB7C-32B4EF10C2B4}"/>
    <cellStyle name="%40 - Vurgu4 6 2" xfId="459" xr:uid="{924BEACE-2F48-4F2A-936B-7C1FC35DF556}"/>
    <cellStyle name="%40 - Vurgu4 7" xfId="161" xr:uid="{3CAEAF5B-73D6-4EF5-8A85-0B76C6B5F620}"/>
    <cellStyle name="%40 - Vurgu4 7 2" xfId="479" xr:uid="{83D429A9-B59D-44D4-8D90-04B98A3CBF7B}"/>
    <cellStyle name="%40 - Vurgu4 8" xfId="181" xr:uid="{1AF8C75F-D702-472B-88C2-3E52F2CC7766}"/>
    <cellStyle name="%40 - Vurgu4 8 2" xfId="499" xr:uid="{C28773FA-B3F1-4533-A19E-1AA5C2DEA8CB}"/>
    <cellStyle name="%40 - Vurgu4 9" xfId="201" xr:uid="{02353193-ECAE-4873-B228-33A727D9CBBB}"/>
    <cellStyle name="%40 - Vurgu4 9 2" xfId="519" xr:uid="{A4C28A24-D37A-40D4-87E7-D5AAF780195F}"/>
    <cellStyle name="%40 - Vurgu5" xfId="36" builtinId="47" customBuiltin="1"/>
    <cellStyle name="%40 - Vurgu5 10" xfId="226" xr:uid="{CF251A83-5C54-42EF-9BFB-FA630B3209BE}"/>
    <cellStyle name="%40 - Vurgu5 10 2" xfId="544" xr:uid="{F617083E-31DA-48C2-9CF6-F3FB078757E5}"/>
    <cellStyle name="%40 - Vurgu5 11" xfId="246" xr:uid="{6937E4D2-AF32-42D2-BCDD-7F45609993A8}"/>
    <cellStyle name="%40 - Vurgu5 11 2" xfId="564" xr:uid="{05541E62-71A8-4620-AD6F-2C23E2442946}"/>
    <cellStyle name="%40 - Vurgu5 12" xfId="266" xr:uid="{F8679623-2A8D-4AE2-B008-93E7A91BC684}"/>
    <cellStyle name="%40 - Vurgu5 12 2" xfId="584" xr:uid="{1C0C6B32-4175-46AE-9A29-B790E07ECB05}"/>
    <cellStyle name="%40 - Vurgu5 13" xfId="290" xr:uid="{023FDC7F-FBB7-4EC8-949A-D5D696596FEA}"/>
    <cellStyle name="%40 - Vurgu5 13 2" xfId="608" xr:uid="{0B6FA389-DEB6-4CA4-A82C-F0BDE5AB8A91}"/>
    <cellStyle name="%40 - Vurgu5 14" xfId="310" xr:uid="{E2444F8D-3AD4-435B-BC87-1BA194232441}"/>
    <cellStyle name="%40 - Vurgu5 14 2" xfId="628" xr:uid="{3E24E0DA-A083-429F-B05B-9857483908AF}"/>
    <cellStyle name="%40 - Vurgu5 15" xfId="333" xr:uid="{4CBD448A-2532-47E7-B90D-89086DD44B03}"/>
    <cellStyle name="%40 - Vurgu5 15 2" xfId="651" xr:uid="{979FA509-114D-4413-A843-0A539CA8DD72}"/>
    <cellStyle name="%40 - Vurgu5 16" xfId="354" xr:uid="{FC0BF835-0334-40B7-BC76-86515A9CD9A6}"/>
    <cellStyle name="%40 - Vurgu5 17" xfId="673" xr:uid="{998D4F6C-5CF1-4617-8D9D-281296764835}"/>
    <cellStyle name="%40 - Vurgu5 18" xfId="693" xr:uid="{5AC93C43-67F6-420A-A14F-E105DBE37F78}"/>
    <cellStyle name="%40 - Vurgu5 19" xfId="713" xr:uid="{8ADF224D-29C6-4BD0-99B5-4ED2C23F3EA6}"/>
    <cellStyle name="%40 - Vurgu5 2" xfId="64" xr:uid="{0CF6928B-1597-4F7A-87EC-3CC6CAD9187F}"/>
    <cellStyle name="%40 - Vurgu5 2 2" xfId="382" xr:uid="{5308C695-72FF-47A2-BB82-41811B7D6A5B}"/>
    <cellStyle name="%40 - Vurgu5 20" xfId="733" xr:uid="{64261099-DDA9-4C03-B15E-F955E4033055}"/>
    <cellStyle name="%40 - Vurgu5 21" xfId="753" xr:uid="{F7C3BA0C-5BA7-4679-8716-9DE0E9040FF4}"/>
    <cellStyle name="%40 - Vurgu5 22" xfId="773" xr:uid="{6A441C82-6213-464E-A4AE-B7278A5B6FEE}"/>
    <cellStyle name="%40 - Vurgu5 23" xfId="793" xr:uid="{31D965C5-AE42-4F47-B005-1F0279C9BEF9}"/>
    <cellStyle name="%40 - Vurgu5 24" xfId="813" xr:uid="{A3C01D6F-13D3-4656-A34E-9FF2EA93606A}"/>
    <cellStyle name="%40 - Vurgu5 25" xfId="833" xr:uid="{AF2AE369-94BA-458A-B2A6-982E2C6C12CA}"/>
    <cellStyle name="%40 - Vurgu5 26" xfId="853" xr:uid="{810A6FFB-455C-47D4-8D8D-651D03A75465}"/>
    <cellStyle name="%40 - Vurgu5 27" xfId="873" xr:uid="{35E6C6E8-CF40-4F27-B466-AD8325DB03EB}"/>
    <cellStyle name="%40 - Vurgu5 28" xfId="893" xr:uid="{D6CEBF01-B975-457E-8321-8D9D8DDA51F0}"/>
    <cellStyle name="%40 - Vurgu5 29" xfId="913" xr:uid="{B8034603-B8D2-48F5-A8DA-53DB7433F3A1}"/>
    <cellStyle name="%40 - Vurgu5 3" xfId="84" xr:uid="{E15505AA-4F6D-4520-9712-D7A0F1CFE7CF}"/>
    <cellStyle name="%40 - Vurgu5 3 2" xfId="402" xr:uid="{8D35108E-8C10-4E0A-BB77-94C8BA69F832}"/>
    <cellStyle name="%40 - Vurgu5 30" xfId="933" xr:uid="{92781E82-C75D-4A23-99F7-63D0D472A8F9}"/>
    <cellStyle name="%40 - Vurgu5 31" xfId="953" xr:uid="{DE260DBD-B18D-4904-B1F2-BD74F87E8A99}"/>
    <cellStyle name="%40 - Vurgu5 32" xfId="973" xr:uid="{5CA350FF-9D63-412F-A8D4-9DE3F81E3B60}"/>
    <cellStyle name="%40 - Vurgu5 33" xfId="993" xr:uid="{2A0E05A3-3285-47CB-9E5B-C497D4C1730B}"/>
    <cellStyle name="%40 - Vurgu5 34" xfId="1013" xr:uid="{2BAE197E-0918-4630-A6BC-B22B35BB647D}"/>
    <cellStyle name="%40 - Vurgu5 35" xfId="1033" xr:uid="{B9EB597F-D23B-4647-9A0F-34BCADE5BE8B}"/>
    <cellStyle name="%40 - Vurgu5 36" xfId="1053" xr:uid="{9BF59CC0-6FB6-49AB-B22C-BB208AA17B80}"/>
    <cellStyle name="%40 - Vurgu5 37" xfId="1074" xr:uid="{B51C7EBC-C2D9-4AF0-BE87-9003B04F9E26}"/>
    <cellStyle name="%40 - Vurgu5 38" xfId="1094" xr:uid="{5B364A4A-FE42-488D-A3D2-8314D3B894A4}"/>
    <cellStyle name="%40 - Vurgu5 39" xfId="1114" xr:uid="{A20C2417-8A17-44EE-BAA5-B6328F61ABCC}"/>
    <cellStyle name="%40 - Vurgu5 4" xfId="104" xr:uid="{429B3E95-DC1A-4799-A160-7366C3D793ED}"/>
    <cellStyle name="%40 - Vurgu5 4 2" xfId="422" xr:uid="{21152283-1D02-44D8-838B-8EB68BAB251C}"/>
    <cellStyle name="%40 - Vurgu5 40" xfId="1134" xr:uid="{4277D831-C1A0-4575-B49E-E9657CF87DD3}"/>
    <cellStyle name="%40 - Vurgu5 41" xfId="1154" xr:uid="{AE9A8069-F5D4-48E0-8033-02F6386FCAA5}"/>
    <cellStyle name="%40 - Vurgu5 42" xfId="1174" xr:uid="{AB67BC41-C23E-431F-A58E-820B10D4A490}"/>
    <cellStyle name="%40 - Vurgu5 43" xfId="1194" xr:uid="{2B6896B2-7AC0-4860-8E5E-9BD1F453F44B}"/>
    <cellStyle name="%40 - Vurgu5 44" xfId="1214" xr:uid="{0432B901-BBFB-4045-8711-EB03B96B5BA6}"/>
    <cellStyle name="%40 - Vurgu5 45" xfId="1234" xr:uid="{47FF5C17-2BDC-4467-B449-13BDC4EF1BC7}"/>
    <cellStyle name="%40 - Vurgu5 46" xfId="1254" xr:uid="{9C1D6E88-C931-4F15-82A7-198982B43F99}"/>
    <cellStyle name="%40 - Vurgu5 47" xfId="1274" xr:uid="{26A77234-645E-4EAA-AECA-134CDE8832A8}"/>
    <cellStyle name="%40 - Vurgu5 5" xfId="124" xr:uid="{1F773136-5380-4BA0-B85A-C3596C1661F3}"/>
    <cellStyle name="%40 - Vurgu5 5 2" xfId="442" xr:uid="{8880C185-741E-4F13-8D9E-E0BBF4A05C41}"/>
    <cellStyle name="%40 - Vurgu5 6" xfId="144" xr:uid="{76DD5655-6CE4-4396-8C7C-6DCF75BC2C86}"/>
    <cellStyle name="%40 - Vurgu5 6 2" xfId="462" xr:uid="{20B39BA4-EA9A-4752-9D33-DAC63BB2DE6B}"/>
    <cellStyle name="%40 - Vurgu5 7" xfId="164" xr:uid="{092CC736-DA88-4EC6-BA9F-C66B7D43E0D0}"/>
    <cellStyle name="%40 - Vurgu5 7 2" xfId="482" xr:uid="{12B97BDB-16C9-41C4-B77F-9F6DB6F8A34B}"/>
    <cellStyle name="%40 - Vurgu5 8" xfId="184" xr:uid="{809AF240-EB70-4228-AE93-365E1C86B6BD}"/>
    <cellStyle name="%40 - Vurgu5 8 2" xfId="502" xr:uid="{C98FB8E0-4EB4-461C-9EB1-8788CCC385D3}"/>
    <cellStyle name="%40 - Vurgu5 9" xfId="204" xr:uid="{66568C61-01F6-47DA-9DAA-504B085BF6BD}"/>
    <cellStyle name="%40 - Vurgu5 9 2" xfId="522" xr:uid="{97CA4FA8-F4A4-457C-815E-D69F4027E99D}"/>
    <cellStyle name="%40 - Vurgu6" xfId="40" builtinId="51" customBuiltin="1"/>
    <cellStyle name="%40 - Vurgu6 10" xfId="229" xr:uid="{E3A07F48-F1AE-436F-81DE-90DC88324FC4}"/>
    <cellStyle name="%40 - Vurgu6 10 2" xfId="547" xr:uid="{664C3C81-4182-4CB2-A539-37C32BE8B91A}"/>
    <cellStyle name="%40 - Vurgu6 11" xfId="249" xr:uid="{1002D050-AB4A-4FE4-B4AE-2BC5CAE21BB2}"/>
    <cellStyle name="%40 - Vurgu6 11 2" xfId="567" xr:uid="{C2C9D207-0CD6-43A4-A211-BC7D6B6A7084}"/>
    <cellStyle name="%40 - Vurgu6 12" xfId="269" xr:uid="{1BAE84F6-C879-4C10-A17C-1AC7A18ADB2C}"/>
    <cellStyle name="%40 - Vurgu6 12 2" xfId="587" xr:uid="{2293F916-84DA-42EC-AFEE-081A5769F0E5}"/>
    <cellStyle name="%40 - Vurgu6 13" xfId="293" xr:uid="{3F646ED5-9FA5-41E2-9577-C3AF7CDFF17B}"/>
    <cellStyle name="%40 - Vurgu6 13 2" xfId="611" xr:uid="{D81B5B55-1415-4EC3-825D-15AD355C42D8}"/>
    <cellStyle name="%40 - Vurgu6 14" xfId="313" xr:uid="{9A8AB4DB-7AB9-4DF4-BEFD-4DDF43F130F3}"/>
    <cellStyle name="%40 - Vurgu6 14 2" xfId="631" xr:uid="{DB60198D-15B5-43EE-9109-6A807A78201A}"/>
    <cellStyle name="%40 - Vurgu6 15" xfId="336" xr:uid="{B9CD0B4F-5A70-48D3-BFAC-EE2EF10FA91C}"/>
    <cellStyle name="%40 - Vurgu6 15 2" xfId="654" xr:uid="{FDB28E65-7977-458F-AFDC-059EDA713E48}"/>
    <cellStyle name="%40 - Vurgu6 16" xfId="357" xr:uid="{05CC3391-C4BC-4D9F-864E-94D911C068D8}"/>
    <cellStyle name="%40 - Vurgu6 17" xfId="676" xr:uid="{EF87101B-EECA-46BA-B3F6-E808B84E3A46}"/>
    <cellStyle name="%40 - Vurgu6 18" xfId="696" xr:uid="{8AE893E6-B0B9-4D20-A146-BA70285AEFCE}"/>
    <cellStyle name="%40 - Vurgu6 19" xfId="716" xr:uid="{D3317833-4E0A-474A-A367-A2310A0A87B2}"/>
    <cellStyle name="%40 - Vurgu6 2" xfId="67" xr:uid="{D33428DB-F8DF-453C-A164-91BD41BB6199}"/>
    <cellStyle name="%40 - Vurgu6 2 2" xfId="385" xr:uid="{42A152E5-C3C7-4782-B0E9-75EA2188F57D}"/>
    <cellStyle name="%40 - Vurgu6 20" xfId="736" xr:uid="{B9037EC0-A23D-45CD-B72C-07211529A7D3}"/>
    <cellStyle name="%40 - Vurgu6 21" xfId="756" xr:uid="{743C22CC-674D-4FED-AA3A-E0718FC2AF1D}"/>
    <cellStyle name="%40 - Vurgu6 22" xfId="776" xr:uid="{9A90DE7E-DAE2-4AEF-8C01-69CDAF901647}"/>
    <cellStyle name="%40 - Vurgu6 23" xfId="796" xr:uid="{213D2897-1C30-4C04-B928-90AB97F49790}"/>
    <cellStyle name="%40 - Vurgu6 24" xfId="816" xr:uid="{CD6925C7-279A-4188-8110-6542F3D1B2C8}"/>
    <cellStyle name="%40 - Vurgu6 25" xfId="836" xr:uid="{3EB3B212-C9F8-4AB9-8489-EAFA07C396AC}"/>
    <cellStyle name="%40 - Vurgu6 26" xfId="856" xr:uid="{0BB7A206-66EE-4CB9-B1FA-4359C7303745}"/>
    <cellStyle name="%40 - Vurgu6 27" xfId="876" xr:uid="{6ED5C113-1F75-4C7E-9BC8-4C6D3A6FBD23}"/>
    <cellStyle name="%40 - Vurgu6 28" xfId="896" xr:uid="{CEDBCDBB-B3B6-46AB-B583-7FD48BEC88DC}"/>
    <cellStyle name="%40 - Vurgu6 29" xfId="916" xr:uid="{186C5154-D495-4C87-8FCD-41E0C4A8D965}"/>
    <cellStyle name="%40 - Vurgu6 3" xfId="87" xr:uid="{CF3E16BD-29F6-413B-A4C8-70A9ACBABC4D}"/>
    <cellStyle name="%40 - Vurgu6 3 2" xfId="405" xr:uid="{BEBDB336-5D43-4353-9057-1C5B6D6A605A}"/>
    <cellStyle name="%40 - Vurgu6 30" xfId="936" xr:uid="{06439BF4-B7AA-4E68-9278-54A1D435B09B}"/>
    <cellStyle name="%40 - Vurgu6 31" xfId="956" xr:uid="{15E7D67F-ABC7-494D-863E-57793AC4C3DD}"/>
    <cellStyle name="%40 - Vurgu6 32" xfId="976" xr:uid="{A69E66AD-CD2F-4A01-B858-8ABCC75EEBDC}"/>
    <cellStyle name="%40 - Vurgu6 33" xfId="996" xr:uid="{884AD0D0-E778-4F3C-9CBC-8EBBBEF75A48}"/>
    <cellStyle name="%40 - Vurgu6 34" xfId="1016" xr:uid="{BC30B57C-40BC-445A-B27F-8588CC3166E3}"/>
    <cellStyle name="%40 - Vurgu6 35" xfId="1036" xr:uid="{1C014F8C-64C7-4622-A0C8-6E13DA4BB05E}"/>
    <cellStyle name="%40 - Vurgu6 36" xfId="1056" xr:uid="{3E6EFC33-47CB-4AE9-9101-4D89CB1ECB9D}"/>
    <cellStyle name="%40 - Vurgu6 37" xfId="1077" xr:uid="{F4ABEFF3-C372-4AA1-A23F-A95E8E52A8A4}"/>
    <cellStyle name="%40 - Vurgu6 38" xfId="1097" xr:uid="{D7803812-D846-4ADA-B52B-233191012116}"/>
    <cellStyle name="%40 - Vurgu6 39" xfId="1117" xr:uid="{A9E202BE-07B4-46C4-B296-D5C1265A843E}"/>
    <cellStyle name="%40 - Vurgu6 4" xfId="107" xr:uid="{DEE93577-C0E6-4E1E-AC4B-536C20E29EE9}"/>
    <cellStyle name="%40 - Vurgu6 4 2" xfId="425" xr:uid="{E01D24B3-17F2-4AA7-80BA-0158246E03AF}"/>
    <cellStyle name="%40 - Vurgu6 40" xfId="1137" xr:uid="{6F5002B3-75CA-4454-BD10-784CFD125436}"/>
    <cellStyle name="%40 - Vurgu6 41" xfId="1157" xr:uid="{64D2A84F-26D9-4384-965E-D698A6A32CEB}"/>
    <cellStyle name="%40 - Vurgu6 42" xfId="1177" xr:uid="{C532AADC-0280-4854-A5EF-002E71A4ACE2}"/>
    <cellStyle name="%40 - Vurgu6 43" xfId="1197" xr:uid="{58C29A48-6C2A-409D-993D-6B33B1C19765}"/>
    <cellStyle name="%40 - Vurgu6 44" xfId="1217" xr:uid="{BF4A3DA8-1E0C-403B-891D-0B49A37486C4}"/>
    <cellStyle name="%40 - Vurgu6 45" xfId="1237" xr:uid="{142B3E54-CC93-4345-9723-BA183FCBC06C}"/>
    <cellStyle name="%40 - Vurgu6 46" xfId="1257" xr:uid="{B3167B0D-3D19-4B89-8462-232434C0EF40}"/>
    <cellStyle name="%40 - Vurgu6 47" xfId="1277" xr:uid="{2259C283-8732-4870-837D-F8FD5692F81A}"/>
    <cellStyle name="%40 - Vurgu6 5" xfId="127" xr:uid="{013B5379-02D2-431B-AADA-E9B91B93720A}"/>
    <cellStyle name="%40 - Vurgu6 5 2" xfId="445" xr:uid="{EFE9E7F4-BEA8-4999-B767-B5D80479D334}"/>
    <cellStyle name="%40 - Vurgu6 6" xfId="147" xr:uid="{983439FE-5F40-4DD4-8F17-31CC68715873}"/>
    <cellStyle name="%40 - Vurgu6 6 2" xfId="465" xr:uid="{3CE773CE-264E-4A27-98C1-CFC6A0A198C6}"/>
    <cellStyle name="%40 - Vurgu6 7" xfId="167" xr:uid="{3D8A3536-89BB-4AF7-93C1-1486CAC265BB}"/>
    <cellStyle name="%40 - Vurgu6 7 2" xfId="485" xr:uid="{070EE87F-6CF5-4CC8-B6B3-B3AAD39D0654}"/>
    <cellStyle name="%40 - Vurgu6 8" xfId="187" xr:uid="{CFEF8EEA-1A63-4E59-B5C6-59AE542D9A23}"/>
    <cellStyle name="%40 - Vurgu6 8 2" xfId="505" xr:uid="{520F2391-DA1E-4E7F-B997-4F54D8B73A53}"/>
    <cellStyle name="%40 - Vurgu6 9" xfId="207" xr:uid="{A5692A5C-46CE-4B8D-99DA-41ED113723F4}"/>
    <cellStyle name="%40 - Vurgu6 9 2" xfId="525" xr:uid="{B9A4414C-CD8E-4D2A-B516-B92BCB638F51}"/>
    <cellStyle name="%60 - Vurgu1" xfId="21" builtinId="32" customBuiltin="1"/>
    <cellStyle name="%60 - Vurgu1 10" xfId="215" xr:uid="{C544A6DB-2DEF-40CC-8EFC-67A4C82A417F}"/>
    <cellStyle name="%60 - Vurgu1 10 2" xfId="533" xr:uid="{30E7C484-67AC-4C02-B8E7-3ECB6068581E}"/>
    <cellStyle name="%60 - Vurgu1 11" xfId="235" xr:uid="{A178133F-C17B-454C-A34E-47E1271A0621}"/>
    <cellStyle name="%60 - Vurgu1 11 2" xfId="553" xr:uid="{060C88FA-323C-45B3-BB40-7DC3671D6851}"/>
    <cellStyle name="%60 - Vurgu1 12" xfId="255" xr:uid="{664BC23C-EF0B-4880-B47B-182A0BB048AF}"/>
    <cellStyle name="%60 - Vurgu1 12 2" xfId="573" xr:uid="{9EC62124-3BE8-4E5D-AC1D-B7B8C203A4F2}"/>
    <cellStyle name="%60 - Vurgu1 13" xfId="279" xr:uid="{95503B1B-9EFD-4A2D-A5BF-5F5F7465170F}"/>
    <cellStyle name="%60 - Vurgu1 13 2" xfId="597" xr:uid="{195B3752-6C73-4456-B766-38B502A8E8F8}"/>
    <cellStyle name="%60 - Vurgu1 14" xfId="299" xr:uid="{677899CC-0E1F-473B-8283-F9046F290F77}"/>
    <cellStyle name="%60 - Vurgu1 14 2" xfId="617" xr:uid="{5A3A0A13-3125-4CCF-9382-8E14037ED45B}"/>
    <cellStyle name="%60 - Vurgu1 15" xfId="322" xr:uid="{0DCBB5BA-2DD8-43BA-B094-1A83368F849A}"/>
    <cellStyle name="%60 - Vurgu1 15 2" xfId="640" xr:uid="{33BEAC47-24C0-45C4-B49B-FEF1D0F8BD1E}"/>
    <cellStyle name="%60 - Vurgu1 16" xfId="343" xr:uid="{1D063D52-32DC-4B3B-BA28-D48986718348}"/>
    <cellStyle name="%60 - Vurgu1 17" xfId="662" xr:uid="{DAAE8D96-6539-4610-8B48-351A03A3B778}"/>
    <cellStyle name="%60 - Vurgu1 18" xfId="682" xr:uid="{BE05E1F4-F08C-4437-87F8-3A4EA1A6817E}"/>
    <cellStyle name="%60 - Vurgu1 19" xfId="702" xr:uid="{1FAB7514-6CDA-4610-967F-009313244E99}"/>
    <cellStyle name="%60 - Vurgu1 2" xfId="53" xr:uid="{A749DB15-62DB-49E4-8565-FD270D07D99A}"/>
    <cellStyle name="%60 - Vurgu1 2 2" xfId="371" xr:uid="{9C919587-5B0F-4737-8C56-FEE51A545EE2}"/>
    <cellStyle name="%60 - Vurgu1 20" xfId="722" xr:uid="{05CC5B95-903C-4023-A84E-20078796DD40}"/>
    <cellStyle name="%60 - Vurgu1 21" xfId="742" xr:uid="{3E2B6A42-318D-450F-9A93-4D20279E327F}"/>
    <cellStyle name="%60 - Vurgu1 22" xfId="762" xr:uid="{8AE41ABB-7EC5-4C7F-862C-5C8810646480}"/>
    <cellStyle name="%60 - Vurgu1 23" xfId="782" xr:uid="{823DD7F0-52BE-4682-A0E7-A48569D3CFD1}"/>
    <cellStyle name="%60 - Vurgu1 24" xfId="802" xr:uid="{7DFC70BC-202A-4DB4-AC28-25A26C64CF74}"/>
    <cellStyle name="%60 - Vurgu1 25" xfId="822" xr:uid="{3039AA28-9AF3-477E-B916-0D75A1FD7462}"/>
    <cellStyle name="%60 - Vurgu1 26" xfId="842" xr:uid="{3DACAB37-EEA7-4498-8267-5568CC045FAB}"/>
    <cellStyle name="%60 - Vurgu1 27" xfId="862" xr:uid="{13C2ABE7-BD42-45CA-BFEB-385FBCB5266C}"/>
    <cellStyle name="%60 - Vurgu1 28" xfId="882" xr:uid="{F02003C2-FE6B-43A4-BDAD-BD89F354DBB5}"/>
    <cellStyle name="%60 - Vurgu1 29" xfId="902" xr:uid="{72704D82-9EF3-4A36-B311-364EDF3EF51E}"/>
    <cellStyle name="%60 - Vurgu1 3" xfId="73" xr:uid="{82ABCA60-0DCC-4BAA-8703-F8581DB7B92F}"/>
    <cellStyle name="%60 - Vurgu1 3 2" xfId="391" xr:uid="{E1F0E6D7-05A0-4B9D-82E5-F063FA3C7F35}"/>
    <cellStyle name="%60 - Vurgu1 30" xfId="922" xr:uid="{7F9656C6-C4CB-416B-B403-075E924157AF}"/>
    <cellStyle name="%60 - Vurgu1 31" xfId="942" xr:uid="{D020F2A2-B2C5-4E62-AB4B-7785B63C04EA}"/>
    <cellStyle name="%60 - Vurgu1 32" xfId="962" xr:uid="{4CBE6D6A-102E-4DC9-AEE5-E57FD57BA891}"/>
    <cellStyle name="%60 - Vurgu1 33" xfId="982" xr:uid="{071B009D-A76D-4DB0-9257-F02C7B15DFD8}"/>
    <cellStyle name="%60 - Vurgu1 34" xfId="1002" xr:uid="{AAD9ACB4-EA50-4590-8847-5ED5AAE93851}"/>
    <cellStyle name="%60 - Vurgu1 35" xfId="1022" xr:uid="{2BDCBE10-5583-4E5B-BC4A-E1EB21DFE0C6}"/>
    <cellStyle name="%60 - Vurgu1 36" xfId="1042" xr:uid="{8064D6F1-03F9-44C9-8620-7B8EBC2AB3B5}"/>
    <cellStyle name="%60 - Vurgu1 37" xfId="1063" xr:uid="{A138B54A-07DD-48AF-98F4-B8DF15DDF59E}"/>
    <cellStyle name="%60 - Vurgu1 38" xfId="1083" xr:uid="{E95A07F7-DC00-4C08-A01B-D1A7BF2509FC}"/>
    <cellStyle name="%60 - Vurgu1 39" xfId="1103" xr:uid="{33F999EC-B65F-4EC8-BC5E-DAD1816A2983}"/>
    <cellStyle name="%60 - Vurgu1 4" xfId="93" xr:uid="{41051BF1-B5CD-41BD-92D5-514DA464C3BD}"/>
    <cellStyle name="%60 - Vurgu1 4 2" xfId="411" xr:uid="{164B768A-0859-4EC3-942D-024485BDBD2B}"/>
    <cellStyle name="%60 - Vurgu1 40" xfId="1123" xr:uid="{40BE9791-9DBA-4402-9D7C-22808C14E46E}"/>
    <cellStyle name="%60 - Vurgu1 41" xfId="1143" xr:uid="{6B3A46F9-2144-4E0C-9EA4-40E23D8FE7F0}"/>
    <cellStyle name="%60 - Vurgu1 42" xfId="1163" xr:uid="{73EAD68F-8DA9-485C-BDE4-B9D2E298EBF4}"/>
    <cellStyle name="%60 - Vurgu1 43" xfId="1183" xr:uid="{0ED5B76A-007F-4B84-B40F-C7C194919911}"/>
    <cellStyle name="%60 - Vurgu1 44" xfId="1203" xr:uid="{F7E41D17-9428-42CB-9166-432591A3B97D}"/>
    <cellStyle name="%60 - Vurgu1 45" xfId="1223" xr:uid="{4541F828-AE9C-461E-A06B-0258C632E17C}"/>
    <cellStyle name="%60 - Vurgu1 46" xfId="1243" xr:uid="{8EC8B7E3-3B8D-44A1-BFA1-D551ABF4D5E4}"/>
    <cellStyle name="%60 - Vurgu1 47" xfId="1263" xr:uid="{9C4F8558-F246-4769-A1EB-65FF38CEF0F1}"/>
    <cellStyle name="%60 - Vurgu1 5" xfId="113" xr:uid="{C32504D9-C068-4607-A572-F191D1EA1C0F}"/>
    <cellStyle name="%60 - Vurgu1 5 2" xfId="431" xr:uid="{FD72D050-5803-4D25-9AE8-65DFE3C30157}"/>
    <cellStyle name="%60 - Vurgu1 6" xfId="133" xr:uid="{5E6B0C19-6455-429F-80EF-01912E87C103}"/>
    <cellStyle name="%60 - Vurgu1 6 2" xfId="451" xr:uid="{1BDD50F0-A831-42D3-881B-30528838FA8E}"/>
    <cellStyle name="%60 - Vurgu1 7" xfId="153" xr:uid="{252B1DD1-0719-43DE-AAB3-F8BEDA56BC4E}"/>
    <cellStyle name="%60 - Vurgu1 7 2" xfId="471" xr:uid="{7DA4E07A-6A61-40C5-ACAD-ED858DA69354}"/>
    <cellStyle name="%60 - Vurgu1 8" xfId="173" xr:uid="{95A5636A-0DF4-4DF7-91D5-3C5A4ED32F80}"/>
    <cellStyle name="%60 - Vurgu1 8 2" xfId="491" xr:uid="{80DAA347-3B5B-4FDA-A1BF-823753BCCCB8}"/>
    <cellStyle name="%60 - Vurgu1 9" xfId="193" xr:uid="{CCD299F4-1843-4C3E-8E49-038A4F8D58C1}"/>
    <cellStyle name="%60 - Vurgu1 9 2" xfId="511" xr:uid="{DE059B42-A555-433F-8FFA-C1ED6CFFD0AE}"/>
    <cellStyle name="%60 - Vurgu2" xfId="25" builtinId="36" customBuiltin="1"/>
    <cellStyle name="%60 - Vurgu2 10" xfId="218" xr:uid="{FA408E99-0447-41F8-874B-EE483FBA3587}"/>
    <cellStyle name="%60 - Vurgu2 10 2" xfId="536" xr:uid="{1400B31C-B4C6-40AF-ADA3-9693CA39B4C1}"/>
    <cellStyle name="%60 - Vurgu2 11" xfId="238" xr:uid="{0967C6D8-174A-41AC-9EE0-87E5AE2A7374}"/>
    <cellStyle name="%60 - Vurgu2 11 2" xfId="556" xr:uid="{CA805243-DD8A-41EA-AA5C-9F3139A942DE}"/>
    <cellStyle name="%60 - Vurgu2 12" xfId="258" xr:uid="{F4F1993B-8BFC-4056-9A7F-74EC232841A0}"/>
    <cellStyle name="%60 - Vurgu2 12 2" xfId="576" xr:uid="{92097FF2-6B8B-463D-9415-29484E452090}"/>
    <cellStyle name="%60 - Vurgu2 13" xfId="282" xr:uid="{A5964EBE-49F3-45AE-900F-CBE236F34AA9}"/>
    <cellStyle name="%60 - Vurgu2 13 2" xfId="600" xr:uid="{453A794F-B91D-465B-B2BE-04BDB72C1EAD}"/>
    <cellStyle name="%60 - Vurgu2 14" xfId="302" xr:uid="{C996FC3E-30DF-4FAD-B49D-BD0F40752B26}"/>
    <cellStyle name="%60 - Vurgu2 14 2" xfId="620" xr:uid="{877D5547-B50B-4192-A6B0-680CD6417988}"/>
    <cellStyle name="%60 - Vurgu2 15" xfId="325" xr:uid="{22FD00F4-451A-44B1-A310-ECE4FF17344A}"/>
    <cellStyle name="%60 - Vurgu2 15 2" xfId="643" xr:uid="{8E80FC49-D001-4ABB-810A-75608A4C3C24}"/>
    <cellStyle name="%60 - Vurgu2 16" xfId="346" xr:uid="{600FE150-F562-4ACD-B622-20FA9E13D155}"/>
    <cellStyle name="%60 - Vurgu2 17" xfId="665" xr:uid="{290B7414-CDB9-4B89-A919-3C9FB6C35B51}"/>
    <cellStyle name="%60 - Vurgu2 18" xfId="685" xr:uid="{7EECDCE4-7CBD-4FC4-B60B-9621B52AB45B}"/>
    <cellStyle name="%60 - Vurgu2 19" xfId="705" xr:uid="{F6E6EAF0-3541-4DC9-85A1-51BBD831803D}"/>
    <cellStyle name="%60 - Vurgu2 2" xfId="56" xr:uid="{5AE70364-B940-481A-AF06-E19BBE068921}"/>
    <cellStyle name="%60 - Vurgu2 2 2" xfId="374" xr:uid="{5B8E3861-5340-4CE7-9CC8-FD1303231258}"/>
    <cellStyle name="%60 - Vurgu2 20" xfId="725" xr:uid="{79C4D8D0-77EA-42B4-9A3C-08689A4BEC59}"/>
    <cellStyle name="%60 - Vurgu2 21" xfId="745" xr:uid="{0E0D7372-173F-42E1-8B6A-5B0362C4E482}"/>
    <cellStyle name="%60 - Vurgu2 22" xfId="765" xr:uid="{9786D639-0438-45DF-B4B3-275F640AD574}"/>
    <cellStyle name="%60 - Vurgu2 23" xfId="785" xr:uid="{8D06B422-3B7C-4378-9569-6C558C6A88AA}"/>
    <cellStyle name="%60 - Vurgu2 24" xfId="805" xr:uid="{7AAABF0C-06D8-43DC-952A-157EB276F679}"/>
    <cellStyle name="%60 - Vurgu2 25" xfId="825" xr:uid="{3815D26D-B1D1-482E-9C94-BCC7813D4755}"/>
    <cellStyle name="%60 - Vurgu2 26" xfId="845" xr:uid="{1C61AB8B-E658-45D4-AA0F-899F64511ABE}"/>
    <cellStyle name="%60 - Vurgu2 27" xfId="865" xr:uid="{086A301C-C471-4B33-B77B-6144184E58DA}"/>
    <cellStyle name="%60 - Vurgu2 28" xfId="885" xr:uid="{708BD762-1AAD-4D59-8876-2796329FD76C}"/>
    <cellStyle name="%60 - Vurgu2 29" xfId="905" xr:uid="{60985775-F887-4338-BAD6-9BA62977F1C1}"/>
    <cellStyle name="%60 - Vurgu2 3" xfId="76" xr:uid="{508C83BB-2949-4493-AE7F-1BBC6D5C1A02}"/>
    <cellStyle name="%60 - Vurgu2 3 2" xfId="394" xr:uid="{F1FD81A2-FE84-4C42-A005-FCA37E13622B}"/>
    <cellStyle name="%60 - Vurgu2 30" xfId="925" xr:uid="{DB42D174-D482-40EA-9A5D-AF79C8CA67FA}"/>
    <cellStyle name="%60 - Vurgu2 31" xfId="945" xr:uid="{26DCA5C1-5EE6-4C81-9CC2-24AB0E98796F}"/>
    <cellStyle name="%60 - Vurgu2 32" xfId="965" xr:uid="{AD3874EC-36D1-4A08-B12B-42911D543DA3}"/>
    <cellStyle name="%60 - Vurgu2 33" xfId="985" xr:uid="{570436A2-7126-4188-A6E7-23DB950D19F5}"/>
    <cellStyle name="%60 - Vurgu2 34" xfId="1005" xr:uid="{80F45CD6-AF09-4C8F-9E8E-292C4CF5FA76}"/>
    <cellStyle name="%60 - Vurgu2 35" xfId="1025" xr:uid="{D64EE41D-5B8D-43E6-AF3B-AF074391DB14}"/>
    <cellStyle name="%60 - Vurgu2 36" xfId="1045" xr:uid="{687ABFBF-28CD-4FFF-9411-C8B03DE90CE2}"/>
    <cellStyle name="%60 - Vurgu2 37" xfId="1066" xr:uid="{3D656BF1-F572-4748-AA2D-3C6EB9E68275}"/>
    <cellStyle name="%60 - Vurgu2 38" xfId="1086" xr:uid="{35163397-1436-45DA-B5E3-1592ADD31710}"/>
    <cellStyle name="%60 - Vurgu2 39" xfId="1106" xr:uid="{2CE45DD7-48FB-436F-8332-DE189805A682}"/>
    <cellStyle name="%60 - Vurgu2 4" xfId="96" xr:uid="{390CF045-76B8-4CBC-B2C1-E4A71FE44B18}"/>
    <cellStyle name="%60 - Vurgu2 4 2" xfId="414" xr:uid="{36F53251-7827-4F35-9CB7-11DC79E86874}"/>
    <cellStyle name="%60 - Vurgu2 40" xfId="1126" xr:uid="{DE036E80-D07E-49E7-B78E-587D0E3C59C1}"/>
    <cellStyle name="%60 - Vurgu2 41" xfId="1146" xr:uid="{4FF90213-FB81-4809-A23A-974BA4135646}"/>
    <cellStyle name="%60 - Vurgu2 42" xfId="1166" xr:uid="{35BB6CDC-D258-4F90-A15F-EF5928B4D3D1}"/>
    <cellStyle name="%60 - Vurgu2 43" xfId="1186" xr:uid="{FBE7ED16-11FA-43D4-9494-67F2B54935E2}"/>
    <cellStyle name="%60 - Vurgu2 44" xfId="1206" xr:uid="{564D7F3F-9EB9-4A55-8AC1-E7FE595B35C5}"/>
    <cellStyle name="%60 - Vurgu2 45" xfId="1226" xr:uid="{5638E16D-89F2-4D56-B6A0-03B400154852}"/>
    <cellStyle name="%60 - Vurgu2 46" xfId="1246" xr:uid="{EA434FB3-A27D-47FD-81D3-CE5B13E19B2D}"/>
    <cellStyle name="%60 - Vurgu2 47" xfId="1266" xr:uid="{DC6326DC-1E19-4FE6-B778-C8775C053F3F}"/>
    <cellStyle name="%60 - Vurgu2 5" xfId="116" xr:uid="{9293F543-91B3-4CF0-86A6-69EB1C5337C4}"/>
    <cellStyle name="%60 - Vurgu2 5 2" xfId="434" xr:uid="{B5FE307A-8568-4565-95CA-FC5245C414DF}"/>
    <cellStyle name="%60 - Vurgu2 6" xfId="136" xr:uid="{04152E09-BBF4-40CC-B055-FC0FCDB8BCD2}"/>
    <cellStyle name="%60 - Vurgu2 6 2" xfId="454" xr:uid="{BCBFB581-FD46-40A3-9A4C-F6A5989D1782}"/>
    <cellStyle name="%60 - Vurgu2 7" xfId="156" xr:uid="{1A40D781-1403-44A7-922A-C57A7A23D5B7}"/>
    <cellStyle name="%60 - Vurgu2 7 2" xfId="474" xr:uid="{703E087B-2090-4F3A-B90B-1ED664658916}"/>
    <cellStyle name="%60 - Vurgu2 8" xfId="176" xr:uid="{DDC622EA-D6C2-4434-A9B6-87292A9A5A23}"/>
    <cellStyle name="%60 - Vurgu2 8 2" xfId="494" xr:uid="{4AD739D8-9135-4E4F-B2B7-0E38C0E93320}"/>
    <cellStyle name="%60 - Vurgu2 9" xfId="196" xr:uid="{EE5A3D5D-27EE-4D0A-862C-85B52A9AA079}"/>
    <cellStyle name="%60 - Vurgu2 9 2" xfId="514" xr:uid="{8C0326D0-D440-4DA2-A7F7-8AC89388153B}"/>
    <cellStyle name="%60 - Vurgu3" xfId="29" builtinId="40" customBuiltin="1"/>
    <cellStyle name="%60 - Vurgu3 10" xfId="221" xr:uid="{FDA8C016-CA68-4FFB-85CF-22F1ED67DEBE}"/>
    <cellStyle name="%60 - Vurgu3 10 2" xfId="539" xr:uid="{5956986C-D708-4CCD-A164-FCAB710B587D}"/>
    <cellStyle name="%60 - Vurgu3 11" xfId="241" xr:uid="{11490843-9BB2-4B47-AD52-C9E9585ADA5B}"/>
    <cellStyle name="%60 - Vurgu3 11 2" xfId="559" xr:uid="{DCA846C6-8D9D-480E-9912-62F82EA4A455}"/>
    <cellStyle name="%60 - Vurgu3 12" xfId="261" xr:uid="{27A4EDD1-011E-4AF6-AC00-163BE0367D61}"/>
    <cellStyle name="%60 - Vurgu3 12 2" xfId="579" xr:uid="{83E43E2F-B459-49DF-876D-6730A3FFE3AA}"/>
    <cellStyle name="%60 - Vurgu3 13" xfId="285" xr:uid="{EE22980B-8AB0-4E02-B480-604B50DF9A9D}"/>
    <cellStyle name="%60 - Vurgu3 13 2" xfId="603" xr:uid="{7CF445C1-7227-43C0-B2A2-38C380BB210A}"/>
    <cellStyle name="%60 - Vurgu3 14" xfId="305" xr:uid="{ADDAE3B2-F302-4794-8114-EAD4E0E22CF4}"/>
    <cellStyle name="%60 - Vurgu3 14 2" xfId="623" xr:uid="{2E1852C9-BB70-4B8A-A96A-DAE9C781B11B}"/>
    <cellStyle name="%60 - Vurgu3 15" xfId="328" xr:uid="{1CDF41CF-DA4C-4BF3-86D4-B0DA8FDE8E9B}"/>
    <cellStyle name="%60 - Vurgu3 15 2" xfId="646" xr:uid="{F6A8EC8E-8BB7-4D3B-AE8C-E01C2410077B}"/>
    <cellStyle name="%60 - Vurgu3 16" xfId="349" xr:uid="{4E88B4F0-2B11-4F7D-BB21-963381691306}"/>
    <cellStyle name="%60 - Vurgu3 17" xfId="668" xr:uid="{99AB1DAC-CC1B-4589-AF20-4DE15E09515E}"/>
    <cellStyle name="%60 - Vurgu3 18" xfId="688" xr:uid="{C5D58331-586A-4293-AA6F-4ADB2C86EA22}"/>
    <cellStyle name="%60 - Vurgu3 19" xfId="708" xr:uid="{5F9C4A9B-02AD-4CB5-8AE9-08CCB0AFC4A5}"/>
    <cellStyle name="%60 - Vurgu3 2" xfId="59" xr:uid="{9B116997-CCBC-4172-9BC6-2CDA1983F8EC}"/>
    <cellStyle name="%60 - Vurgu3 2 2" xfId="377" xr:uid="{BE50E687-AB3B-42EC-BC13-8F4121379548}"/>
    <cellStyle name="%60 - Vurgu3 20" xfId="728" xr:uid="{6D24C07D-2CA1-4035-AC43-B10510D0549E}"/>
    <cellStyle name="%60 - Vurgu3 21" xfId="748" xr:uid="{E9C48802-B694-417A-B121-93E630937E01}"/>
    <cellStyle name="%60 - Vurgu3 22" xfId="768" xr:uid="{7B32B3D9-3C3D-430F-AAB8-70FEF443D352}"/>
    <cellStyle name="%60 - Vurgu3 23" xfId="788" xr:uid="{4BB112D9-2739-429E-B18A-4EFC65626613}"/>
    <cellStyle name="%60 - Vurgu3 24" xfId="808" xr:uid="{B194749D-3B67-4E9F-96B8-09AAB357507B}"/>
    <cellStyle name="%60 - Vurgu3 25" xfId="828" xr:uid="{8945567C-D105-4568-988A-E1B1CA357F15}"/>
    <cellStyle name="%60 - Vurgu3 26" xfId="848" xr:uid="{6795065E-78B3-4EE7-8C25-C83DEB0B947C}"/>
    <cellStyle name="%60 - Vurgu3 27" xfId="868" xr:uid="{A367F15F-1CB6-46ED-97BD-305097130617}"/>
    <cellStyle name="%60 - Vurgu3 28" xfId="888" xr:uid="{2A6168A1-1323-430F-93CA-6B0163EA55A7}"/>
    <cellStyle name="%60 - Vurgu3 29" xfId="908" xr:uid="{E75CB813-B8A7-4E2D-B216-8F117262528C}"/>
    <cellStyle name="%60 - Vurgu3 3" xfId="79" xr:uid="{B4FBB3CB-659E-4660-939B-EC0D9D94DFF6}"/>
    <cellStyle name="%60 - Vurgu3 3 2" xfId="397" xr:uid="{9CAA1324-07D7-4563-852F-BBE20A1A6815}"/>
    <cellStyle name="%60 - Vurgu3 30" xfId="928" xr:uid="{99D86AF7-1089-4115-BE6A-098BBAE0A7A1}"/>
    <cellStyle name="%60 - Vurgu3 31" xfId="948" xr:uid="{79C99864-AF08-422C-8DFE-3EADEBF8A57A}"/>
    <cellStyle name="%60 - Vurgu3 32" xfId="968" xr:uid="{E4B5C00D-B3F3-4CEA-89CC-217DFA6C77B3}"/>
    <cellStyle name="%60 - Vurgu3 33" xfId="988" xr:uid="{A0E18F49-97E1-4D39-97FA-EB214B39B40B}"/>
    <cellStyle name="%60 - Vurgu3 34" xfId="1008" xr:uid="{9F882D09-6C73-4A5B-8FEB-1056B453AAAF}"/>
    <cellStyle name="%60 - Vurgu3 35" xfId="1028" xr:uid="{FB17DD0A-631B-4AF9-B1BF-8CEA78EAA601}"/>
    <cellStyle name="%60 - Vurgu3 36" xfId="1048" xr:uid="{EB498C54-C3F4-4D3A-B4B9-D978F9C666A7}"/>
    <cellStyle name="%60 - Vurgu3 37" xfId="1069" xr:uid="{523A776C-81B0-48F2-A96E-DDB1B73890FA}"/>
    <cellStyle name="%60 - Vurgu3 38" xfId="1089" xr:uid="{4C7453A0-623C-4EF8-A8BE-7D9EA60A330C}"/>
    <cellStyle name="%60 - Vurgu3 39" xfId="1109" xr:uid="{80E0AA9D-38C7-43E1-958E-B94C42771337}"/>
    <cellStyle name="%60 - Vurgu3 4" xfId="99" xr:uid="{E81A0EDE-B078-48FA-821E-DD1104C636C0}"/>
    <cellStyle name="%60 - Vurgu3 4 2" xfId="417" xr:uid="{E31BD8E1-F7DF-4150-8832-6247F1366C30}"/>
    <cellStyle name="%60 - Vurgu3 40" xfId="1129" xr:uid="{9C2BB21D-D37C-4688-85B5-CDDD363225BA}"/>
    <cellStyle name="%60 - Vurgu3 41" xfId="1149" xr:uid="{B5434CB5-E1BB-436B-981F-C044BF7A52F2}"/>
    <cellStyle name="%60 - Vurgu3 42" xfId="1169" xr:uid="{55F74F1D-2A9A-4814-9F93-61AB6A3892AB}"/>
    <cellStyle name="%60 - Vurgu3 43" xfId="1189" xr:uid="{EA7413C0-B8AD-4670-B048-2383712F53BC}"/>
    <cellStyle name="%60 - Vurgu3 44" xfId="1209" xr:uid="{02FBD903-7E97-4D3B-9F59-0ED17211821C}"/>
    <cellStyle name="%60 - Vurgu3 45" xfId="1229" xr:uid="{89655E16-7331-4E47-B158-AD98F3C3D32C}"/>
    <cellStyle name="%60 - Vurgu3 46" xfId="1249" xr:uid="{2D14695A-147D-4620-8C12-0DDB8CA2852C}"/>
    <cellStyle name="%60 - Vurgu3 47" xfId="1269" xr:uid="{8D0BA74E-2E79-44A3-A7FC-B58E4331B784}"/>
    <cellStyle name="%60 - Vurgu3 5" xfId="119" xr:uid="{560AEB36-8C38-4DF7-A668-2156321F6B27}"/>
    <cellStyle name="%60 - Vurgu3 5 2" xfId="437" xr:uid="{6E797C86-4869-4A9E-99D7-0B6445756787}"/>
    <cellStyle name="%60 - Vurgu3 6" xfId="139" xr:uid="{0A6AF5B4-9E3E-4578-967E-594DD9459FEA}"/>
    <cellStyle name="%60 - Vurgu3 6 2" xfId="457" xr:uid="{41D59F98-2BED-4A3E-B281-F49B1CE6B692}"/>
    <cellStyle name="%60 - Vurgu3 7" xfId="159" xr:uid="{A2A001A4-C20B-4C59-9E61-EFEC6B256CD0}"/>
    <cellStyle name="%60 - Vurgu3 7 2" xfId="477" xr:uid="{23FCBB4B-1EC9-43A6-B23B-3836266AB36E}"/>
    <cellStyle name="%60 - Vurgu3 8" xfId="179" xr:uid="{F4F185A9-DB10-41E0-8D8C-BAB6405A0EDA}"/>
    <cellStyle name="%60 - Vurgu3 8 2" xfId="497" xr:uid="{2DE5AE52-F005-4236-B654-97D658FB91E9}"/>
    <cellStyle name="%60 - Vurgu3 9" xfId="199" xr:uid="{781A9871-84BF-43CF-A58F-FAD631D9C99D}"/>
    <cellStyle name="%60 - Vurgu3 9 2" xfId="517" xr:uid="{A0B0062B-EC3D-42B1-9D04-2736A7203C0B}"/>
    <cellStyle name="%60 - Vurgu4" xfId="33" builtinId="44" customBuiltin="1"/>
    <cellStyle name="%60 - Vurgu4 10" xfId="224" xr:uid="{F3954E59-DC8E-402C-8C76-1F22FE44AC86}"/>
    <cellStyle name="%60 - Vurgu4 10 2" xfId="542" xr:uid="{33629151-8265-4E97-B717-C4A0AB53EC0F}"/>
    <cellStyle name="%60 - Vurgu4 11" xfId="244" xr:uid="{5A94EE0B-C3B0-4DF0-9A04-738D8F10AA6D}"/>
    <cellStyle name="%60 - Vurgu4 11 2" xfId="562" xr:uid="{8DB127DA-4507-4133-8624-F6900F7835F3}"/>
    <cellStyle name="%60 - Vurgu4 12" xfId="264" xr:uid="{D7495BB5-018E-4CD6-B31A-2FFBCEDA0539}"/>
    <cellStyle name="%60 - Vurgu4 12 2" xfId="582" xr:uid="{12307851-76C2-4A87-ADFB-5CBFC3A7BE10}"/>
    <cellStyle name="%60 - Vurgu4 13" xfId="288" xr:uid="{FD8940FC-AB53-4E7B-9F4C-219057181302}"/>
    <cellStyle name="%60 - Vurgu4 13 2" xfId="606" xr:uid="{761526BB-B711-4120-A929-16AF7F020E7F}"/>
    <cellStyle name="%60 - Vurgu4 14" xfId="308" xr:uid="{95ED0068-AF73-4BE6-A606-C2AD6C990BCA}"/>
    <cellStyle name="%60 - Vurgu4 14 2" xfId="626" xr:uid="{9B9204A0-5580-474B-8879-D24E51BDFFC5}"/>
    <cellStyle name="%60 - Vurgu4 15" xfId="331" xr:uid="{725612F0-583A-4CBF-8B59-D0E45345AA63}"/>
    <cellStyle name="%60 - Vurgu4 15 2" xfId="649" xr:uid="{F0933BF0-7015-4FE9-995D-C39F0D7F207D}"/>
    <cellStyle name="%60 - Vurgu4 16" xfId="352" xr:uid="{406E3433-6F0F-4F88-9BC8-D5E233DA5150}"/>
    <cellStyle name="%60 - Vurgu4 17" xfId="671" xr:uid="{76DC3433-74D6-4620-8D55-2FB4FC87ECDC}"/>
    <cellStyle name="%60 - Vurgu4 18" xfId="691" xr:uid="{D9BC27EB-B987-4561-AA56-5029C4C701EA}"/>
    <cellStyle name="%60 - Vurgu4 19" xfId="711" xr:uid="{BB6FBA13-2B09-4E6C-ACFD-917A52E2A5DA}"/>
    <cellStyle name="%60 - Vurgu4 2" xfId="62" xr:uid="{D4A79C3F-41E1-49A3-9E2B-B04FC460EA80}"/>
    <cellStyle name="%60 - Vurgu4 2 2" xfId="380" xr:uid="{B21ECEC9-F9C2-48F5-ADF4-45CA7628B47F}"/>
    <cellStyle name="%60 - Vurgu4 20" xfId="731" xr:uid="{749A37D3-238B-45B3-93A6-233923B3470A}"/>
    <cellStyle name="%60 - Vurgu4 21" xfId="751" xr:uid="{8C7F1D08-5483-48FD-9A9B-DBC777B3E06D}"/>
    <cellStyle name="%60 - Vurgu4 22" xfId="771" xr:uid="{4AFDD51E-521D-49CC-8D04-07773CFA4D2E}"/>
    <cellStyle name="%60 - Vurgu4 23" xfId="791" xr:uid="{70DDD01D-C285-40BA-985A-2C1DAD0C2098}"/>
    <cellStyle name="%60 - Vurgu4 24" xfId="811" xr:uid="{D50FC8A1-1BFA-40FA-8967-38BACCCFE8F4}"/>
    <cellStyle name="%60 - Vurgu4 25" xfId="831" xr:uid="{AB27772C-F054-4C6B-8803-B216D0611CDB}"/>
    <cellStyle name="%60 - Vurgu4 26" xfId="851" xr:uid="{39FA7EE5-0950-4046-9C00-9A737E5B83B8}"/>
    <cellStyle name="%60 - Vurgu4 27" xfId="871" xr:uid="{A005D5AD-B946-4BC4-A286-35E68A3B7251}"/>
    <cellStyle name="%60 - Vurgu4 28" xfId="891" xr:uid="{4C7A55A9-BBE2-4827-B369-0FD0BB58981E}"/>
    <cellStyle name="%60 - Vurgu4 29" xfId="911" xr:uid="{C65D6E2C-C18A-499B-B5C7-4C958744B477}"/>
    <cellStyle name="%60 - Vurgu4 3" xfId="82" xr:uid="{C8D52FFD-B46F-4CC0-9B96-DFB6B3F7D6B4}"/>
    <cellStyle name="%60 - Vurgu4 3 2" xfId="400" xr:uid="{CF6214CE-9DA3-4EB3-980B-84FE968AA994}"/>
    <cellStyle name="%60 - Vurgu4 30" xfId="931" xr:uid="{687B5CB4-77F8-455E-A55A-A3D87202072E}"/>
    <cellStyle name="%60 - Vurgu4 31" xfId="951" xr:uid="{D1ACFFC7-095C-4282-BBF4-6388FCA57308}"/>
    <cellStyle name="%60 - Vurgu4 32" xfId="971" xr:uid="{751448F2-04AD-467C-82F8-679F104C8A79}"/>
    <cellStyle name="%60 - Vurgu4 33" xfId="991" xr:uid="{203A275A-2F41-4FE0-9EEA-82C315CC2FDE}"/>
    <cellStyle name="%60 - Vurgu4 34" xfId="1011" xr:uid="{B75090F1-24B6-4121-B9BA-B973A1B8D113}"/>
    <cellStyle name="%60 - Vurgu4 35" xfId="1031" xr:uid="{7F5A5ECF-238C-442D-8D2F-EA044B959554}"/>
    <cellStyle name="%60 - Vurgu4 36" xfId="1051" xr:uid="{414B21DA-D365-4E09-AC5E-476C613C2768}"/>
    <cellStyle name="%60 - Vurgu4 37" xfId="1072" xr:uid="{04D0F8AC-B6FF-4127-ADEA-3FC6C75FE64C}"/>
    <cellStyle name="%60 - Vurgu4 38" xfId="1092" xr:uid="{974A204C-1B68-4AFB-ACC6-BE4A9254C4CC}"/>
    <cellStyle name="%60 - Vurgu4 39" xfId="1112" xr:uid="{142D487E-CA4D-4E21-8BFF-5CE0DD3C22F4}"/>
    <cellStyle name="%60 - Vurgu4 4" xfId="102" xr:uid="{463424FA-B31F-41DB-AC32-D5754EE06C5F}"/>
    <cellStyle name="%60 - Vurgu4 4 2" xfId="420" xr:uid="{FC825030-F662-4939-B045-9A67A95C3BF3}"/>
    <cellStyle name="%60 - Vurgu4 40" xfId="1132" xr:uid="{0E077144-468F-4C55-BD64-2C314A4FB22D}"/>
    <cellStyle name="%60 - Vurgu4 41" xfId="1152" xr:uid="{3DFCEDFA-D2C6-4BA7-8190-C3111DA14946}"/>
    <cellStyle name="%60 - Vurgu4 42" xfId="1172" xr:uid="{0088D9D7-D0F1-49DC-AAA4-D03E1E6B4A80}"/>
    <cellStyle name="%60 - Vurgu4 43" xfId="1192" xr:uid="{E6474BFB-6620-4D71-828A-587D34F29EB9}"/>
    <cellStyle name="%60 - Vurgu4 44" xfId="1212" xr:uid="{A0431835-B206-4BB4-8AB2-442D3432ADF4}"/>
    <cellStyle name="%60 - Vurgu4 45" xfId="1232" xr:uid="{A3AC2DBA-FA52-47AA-ABC8-C7B2B6BD2A05}"/>
    <cellStyle name="%60 - Vurgu4 46" xfId="1252" xr:uid="{C9406A0B-1681-40DE-B12E-6BCA24D382DC}"/>
    <cellStyle name="%60 - Vurgu4 47" xfId="1272" xr:uid="{03F58F8E-E159-4FEC-B1B6-8D14B367902C}"/>
    <cellStyle name="%60 - Vurgu4 5" xfId="122" xr:uid="{5493D90A-9648-439C-ADA1-D78729A35E64}"/>
    <cellStyle name="%60 - Vurgu4 5 2" xfId="440" xr:uid="{E2D5B4DC-BE19-4FCC-8BB1-D9931543CCD8}"/>
    <cellStyle name="%60 - Vurgu4 6" xfId="142" xr:uid="{0DBBAF57-EDD5-4427-8617-9588D1894715}"/>
    <cellStyle name="%60 - Vurgu4 6 2" xfId="460" xr:uid="{C6CD3C04-6587-4A05-ABE0-115296A63C9B}"/>
    <cellStyle name="%60 - Vurgu4 7" xfId="162" xr:uid="{B999DE79-6393-41C5-8F01-48A114DC3E9D}"/>
    <cellStyle name="%60 - Vurgu4 7 2" xfId="480" xr:uid="{33CA5D94-093D-4529-9776-52E7BA5035CF}"/>
    <cellStyle name="%60 - Vurgu4 8" xfId="182" xr:uid="{501BAE85-5E6A-45DB-B64C-E3416957C4AC}"/>
    <cellStyle name="%60 - Vurgu4 8 2" xfId="500" xr:uid="{6DA3AF01-E26A-4C64-B537-7E7056F94356}"/>
    <cellStyle name="%60 - Vurgu4 9" xfId="202" xr:uid="{AF90D1CD-A047-4B73-85DE-BC4FB47807C0}"/>
    <cellStyle name="%60 - Vurgu4 9 2" xfId="520" xr:uid="{48C65194-AFC3-41BE-A068-0C966AAD35B1}"/>
    <cellStyle name="%60 - Vurgu5" xfId="37" builtinId="48" customBuiltin="1"/>
    <cellStyle name="%60 - Vurgu5 10" xfId="227" xr:uid="{B95D1450-9401-4F27-9BF7-443894B2B789}"/>
    <cellStyle name="%60 - Vurgu5 10 2" xfId="545" xr:uid="{88397DC1-253E-446C-9028-4E89BBEEE1C6}"/>
    <cellStyle name="%60 - Vurgu5 11" xfId="247" xr:uid="{103AD16D-E369-4EA2-B4A3-2CF3DDB4DFBF}"/>
    <cellStyle name="%60 - Vurgu5 11 2" xfId="565" xr:uid="{BD02E8AC-9040-47E7-884F-D8C162815F8E}"/>
    <cellStyle name="%60 - Vurgu5 12" xfId="267" xr:uid="{5030AB69-E7D4-4019-8356-608D4BF2EE37}"/>
    <cellStyle name="%60 - Vurgu5 12 2" xfId="585" xr:uid="{4A3CAF27-7676-42C8-8B33-160DF33C6310}"/>
    <cellStyle name="%60 - Vurgu5 13" xfId="291" xr:uid="{F173F0C7-6986-40DB-9632-6D25EC54221A}"/>
    <cellStyle name="%60 - Vurgu5 13 2" xfId="609" xr:uid="{4AABC299-A0F8-49BB-BFAC-717F6324DAD2}"/>
    <cellStyle name="%60 - Vurgu5 14" xfId="311" xr:uid="{DAD0CC13-7EF6-43A5-B3D8-E713A139BFBA}"/>
    <cellStyle name="%60 - Vurgu5 14 2" xfId="629" xr:uid="{907C05C4-F1F9-48AE-B214-AE0649EBD460}"/>
    <cellStyle name="%60 - Vurgu5 15" xfId="334" xr:uid="{0ADAC154-D3A0-4039-8C2F-CAE38E6B80D6}"/>
    <cellStyle name="%60 - Vurgu5 15 2" xfId="652" xr:uid="{80EF2A48-9B79-4323-B6A1-247AB98A7FC1}"/>
    <cellStyle name="%60 - Vurgu5 16" xfId="355" xr:uid="{2C4E7E9C-9D50-4CB5-BA1F-4346EB04BF20}"/>
    <cellStyle name="%60 - Vurgu5 17" xfId="674" xr:uid="{44F02314-08E4-4673-AC75-2D11A9B73E5D}"/>
    <cellStyle name="%60 - Vurgu5 18" xfId="694" xr:uid="{C76A1713-4DD1-42BF-B465-81356CF3E3DB}"/>
    <cellStyle name="%60 - Vurgu5 19" xfId="714" xr:uid="{DE861B40-3C70-4A30-BB6D-E0A65B1ADE51}"/>
    <cellStyle name="%60 - Vurgu5 2" xfId="65" xr:uid="{AEBDEF08-873D-4259-999F-5FCA63B9CDE5}"/>
    <cellStyle name="%60 - Vurgu5 2 2" xfId="383" xr:uid="{3A890887-FA09-4154-8AEC-2198F0F04A15}"/>
    <cellStyle name="%60 - Vurgu5 20" xfId="734" xr:uid="{2F26AC17-D7AD-4E78-82DD-00745498F9D0}"/>
    <cellStyle name="%60 - Vurgu5 21" xfId="754" xr:uid="{F14356B5-B006-4C36-B6A4-81FDBB8CD3D2}"/>
    <cellStyle name="%60 - Vurgu5 22" xfId="774" xr:uid="{47B370ED-D86C-46E9-B0D5-778AB47E17D8}"/>
    <cellStyle name="%60 - Vurgu5 23" xfId="794" xr:uid="{2AD05964-CB5A-488F-BC44-590EB7C80CF5}"/>
    <cellStyle name="%60 - Vurgu5 24" xfId="814" xr:uid="{2C30ACBA-AE69-459B-B5B1-B8F6A84017DA}"/>
    <cellStyle name="%60 - Vurgu5 25" xfId="834" xr:uid="{492C1029-3E82-4299-B70F-4124EE14AC86}"/>
    <cellStyle name="%60 - Vurgu5 26" xfId="854" xr:uid="{B2C081F0-8906-414F-B2E8-955DDBBE892C}"/>
    <cellStyle name="%60 - Vurgu5 27" xfId="874" xr:uid="{FD5B3ACC-30A8-421A-BED0-786B947ED1DC}"/>
    <cellStyle name="%60 - Vurgu5 28" xfId="894" xr:uid="{5DE81479-86EF-47A6-BD89-ECDA78FD7F36}"/>
    <cellStyle name="%60 - Vurgu5 29" xfId="914" xr:uid="{254795FD-5C26-4BC0-AFF7-C46982043BF0}"/>
    <cellStyle name="%60 - Vurgu5 3" xfId="85" xr:uid="{D6C98FDB-D21E-495F-88AE-125F19EC1F21}"/>
    <cellStyle name="%60 - Vurgu5 3 2" xfId="403" xr:uid="{65E4BC7D-E310-4065-B5F7-17FD4ABB8349}"/>
    <cellStyle name="%60 - Vurgu5 30" xfId="934" xr:uid="{B00E39FA-039C-4911-A0F4-DD36C260444E}"/>
    <cellStyle name="%60 - Vurgu5 31" xfId="954" xr:uid="{9C1E3E95-DCB9-4F64-A7D9-7D7A8B7B3F54}"/>
    <cellStyle name="%60 - Vurgu5 32" xfId="974" xr:uid="{9108747B-187E-42DD-9027-37202AF8D8FA}"/>
    <cellStyle name="%60 - Vurgu5 33" xfId="994" xr:uid="{119181D9-1FB3-4CDF-9A88-2C6EA9D75DC6}"/>
    <cellStyle name="%60 - Vurgu5 34" xfId="1014" xr:uid="{6501A10D-B98D-40FB-8442-A940431F0423}"/>
    <cellStyle name="%60 - Vurgu5 35" xfId="1034" xr:uid="{D0DF14C9-02ED-4A00-B075-59E633A39018}"/>
    <cellStyle name="%60 - Vurgu5 36" xfId="1054" xr:uid="{32592ED3-A30E-447B-8F06-021499E90D1B}"/>
    <cellStyle name="%60 - Vurgu5 37" xfId="1075" xr:uid="{CA3681A6-458F-4A98-B73E-2E6F26C640A7}"/>
    <cellStyle name="%60 - Vurgu5 38" xfId="1095" xr:uid="{9A6BDEAB-CC91-49C3-AE80-F434E8B30C9A}"/>
    <cellStyle name="%60 - Vurgu5 39" xfId="1115" xr:uid="{FDEEF679-F82D-4FE3-B79F-CB27A0ECDFA9}"/>
    <cellStyle name="%60 - Vurgu5 4" xfId="105" xr:uid="{8DA63458-68C0-4ADC-8628-43FFFAE99124}"/>
    <cellStyle name="%60 - Vurgu5 4 2" xfId="423" xr:uid="{35A1E7E6-BB8E-43C1-95CE-9AA834584362}"/>
    <cellStyle name="%60 - Vurgu5 40" xfId="1135" xr:uid="{724ADD7B-E97A-4600-839C-236FA2176562}"/>
    <cellStyle name="%60 - Vurgu5 41" xfId="1155" xr:uid="{7B8366A3-0C9A-4C22-8F1E-D6EF59EA7871}"/>
    <cellStyle name="%60 - Vurgu5 42" xfId="1175" xr:uid="{C6377ED7-18B2-4A32-B6F2-55D7535E063B}"/>
    <cellStyle name="%60 - Vurgu5 43" xfId="1195" xr:uid="{6B6E2B66-E9A5-40A2-88D0-3B26609B85F9}"/>
    <cellStyle name="%60 - Vurgu5 44" xfId="1215" xr:uid="{F1D9238C-90F9-483C-A141-769AFBF3838B}"/>
    <cellStyle name="%60 - Vurgu5 45" xfId="1235" xr:uid="{67EF295E-A38B-4EEA-A8A8-52E43390DCA5}"/>
    <cellStyle name="%60 - Vurgu5 46" xfId="1255" xr:uid="{AA184066-9C3C-47A3-9507-F727B2D4E08F}"/>
    <cellStyle name="%60 - Vurgu5 47" xfId="1275" xr:uid="{FD65F431-6E96-42C6-B642-62B0022F3253}"/>
    <cellStyle name="%60 - Vurgu5 5" xfId="125" xr:uid="{517D20DB-0834-4F1C-9633-0C6F8E431E0D}"/>
    <cellStyle name="%60 - Vurgu5 5 2" xfId="443" xr:uid="{AAC525BE-FA5E-48AD-863A-03C2E15D5EA5}"/>
    <cellStyle name="%60 - Vurgu5 6" xfId="145" xr:uid="{DA805059-8A83-48AF-A337-B4AF6F0DCE25}"/>
    <cellStyle name="%60 - Vurgu5 6 2" xfId="463" xr:uid="{DAE57576-E5F4-4771-80BD-68CE20D42EDC}"/>
    <cellStyle name="%60 - Vurgu5 7" xfId="165" xr:uid="{22470389-F9F2-4FC8-8DB5-C37F0718F406}"/>
    <cellStyle name="%60 - Vurgu5 7 2" xfId="483" xr:uid="{049A00E5-E116-4F02-B8C9-754176BA1F1C}"/>
    <cellStyle name="%60 - Vurgu5 8" xfId="185" xr:uid="{88DC79B3-06F3-4AB4-97CF-F0E7482B416C}"/>
    <cellStyle name="%60 - Vurgu5 8 2" xfId="503" xr:uid="{A476F5DB-810D-45D8-9D31-32F476BCCC11}"/>
    <cellStyle name="%60 - Vurgu5 9" xfId="205" xr:uid="{01F23454-4DA1-4A90-8DD0-13725A0424F3}"/>
    <cellStyle name="%60 - Vurgu5 9 2" xfId="523" xr:uid="{00A394DE-EB9F-406A-B669-39D939591D80}"/>
    <cellStyle name="%60 - Vurgu6" xfId="41" builtinId="52" customBuiltin="1"/>
    <cellStyle name="%60 - Vurgu6 10" xfId="230" xr:uid="{136BED80-ADCF-43E9-A4D0-30B88C5163F3}"/>
    <cellStyle name="%60 - Vurgu6 10 2" xfId="548" xr:uid="{91D4B11E-FD7E-4F44-979A-963D5E7609C8}"/>
    <cellStyle name="%60 - Vurgu6 11" xfId="250" xr:uid="{559FB76A-C3AE-4243-B576-B020DFD78706}"/>
    <cellStyle name="%60 - Vurgu6 11 2" xfId="568" xr:uid="{0A422A06-7A5C-4252-9D69-F6204B2F71C8}"/>
    <cellStyle name="%60 - Vurgu6 12" xfId="270" xr:uid="{12686ECA-A20F-44A1-9188-751F22EC1875}"/>
    <cellStyle name="%60 - Vurgu6 12 2" xfId="588" xr:uid="{E4FD0F96-E9CF-442C-A8A0-9D908B27F044}"/>
    <cellStyle name="%60 - Vurgu6 13" xfId="294" xr:uid="{EC819919-E834-40F7-8504-F7BACA4A09C7}"/>
    <cellStyle name="%60 - Vurgu6 13 2" xfId="612" xr:uid="{25912CE9-EE90-422D-B460-E5988DC00674}"/>
    <cellStyle name="%60 - Vurgu6 14" xfId="314" xr:uid="{8B38EB68-05F5-49A1-AA2C-93B29F0CF5AD}"/>
    <cellStyle name="%60 - Vurgu6 14 2" xfId="632" xr:uid="{8EE5C189-E74A-471A-85E2-4A74A8B6A894}"/>
    <cellStyle name="%60 - Vurgu6 15" xfId="337" xr:uid="{58A853AA-3A95-4D64-B0D2-084E73CEEC7F}"/>
    <cellStyle name="%60 - Vurgu6 15 2" xfId="655" xr:uid="{34A4FE3A-5CCB-4091-86EE-E42395B96152}"/>
    <cellStyle name="%60 - Vurgu6 16" xfId="358" xr:uid="{CB82B5E5-EE6A-44BA-B2D9-4169C9D63D3D}"/>
    <cellStyle name="%60 - Vurgu6 17" xfId="677" xr:uid="{7C1D94AA-8835-41F2-9AE2-C85C980B1F35}"/>
    <cellStyle name="%60 - Vurgu6 18" xfId="697" xr:uid="{071BFAB1-FDCD-46A6-A601-0731BE116B2A}"/>
    <cellStyle name="%60 - Vurgu6 19" xfId="717" xr:uid="{8045475D-4EB0-4919-BCCE-FE3E8B5D3A3B}"/>
    <cellStyle name="%60 - Vurgu6 2" xfId="68" xr:uid="{59D4DD83-86F1-441F-B076-9E66181B13D6}"/>
    <cellStyle name="%60 - Vurgu6 2 2" xfId="386" xr:uid="{0300D1A7-8C06-4549-8D1C-4068F893AD08}"/>
    <cellStyle name="%60 - Vurgu6 20" xfId="737" xr:uid="{F0EFD229-C327-4EC9-8056-BBB0684EC440}"/>
    <cellStyle name="%60 - Vurgu6 21" xfId="757" xr:uid="{0C144D12-A86F-4BA0-B0A4-88AF1DAD6983}"/>
    <cellStyle name="%60 - Vurgu6 22" xfId="777" xr:uid="{2ED88450-BA9B-4B69-858E-D98EB3B648FF}"/>
    <cellStyle name="%60 - Vurgu6 23" xfId="797" xr:uid="{BBE4CAC1-C0A7-4547-BE7B-04B0EB3532D1}"/>
    <cellStyle name="%60 - Vurgu6 24" xfId="817" xr:uid="{6BDAFB14-8766-474F-BF09-815EE089559B}"/>
    <cellStyle name="%60 - Vurgu6 25" xfId="837" xr:uid="{DDB220F0-4EF5-47F7-8620-B81A41793C30}"/>
    <cellStyle name="%60 - Vurgu6 26" xfId="857" xr:uid="{084862DC-8726-45CD-BCD3-C9E114332D97}"/>
    <cellStyle name="%60 - Vurgu6 27" xfId="877" xr:uid="{89264AB1-F35F-4C79-81CD-4CC34C0B897F}"/>
    <cellStyle name="%60 - Vurgu6 28" xfId="897" xr:uid="{2053CFF2-D4D7-44B2-B29C-5BDF84FF1424}"/>
    <cellStyle name="%60 - Vurgu6 29" xfId="917" xr:uid="{EEEFD407-8378-4B47-9A1A-BBF4A4F7CBE8}"/>
    <cellStyle name="%60 - Vurgu6 3" xfId="88" xr:uid="{2BCDCB93-F906-4A87-8A44-1C61221CB3FA}"/>
    <cellStyle name="%60 - Vurgu6 3 2" xfId="406" xr:uid="{A0B85C47-1823-48B8-8BDB-2AEF82F63A97}"/>
    <cellStyle name="%60 - Vurgu6 30" xfId="937" xr:uid="{ABF34527-FCDE-495F-B205-E0CD27D261C0}"/>
    <cellStyle name="%60 - Vurgu6 31" xfId="957" xr:uid="{3C8B235F-E249-4473-8EF7-63540420DC97}"/>
    <cellStyle name="%60 - Vurgu6 32" xfId="977" xr:uid="{09EE5494-8A53-4C61-9089-70AC19AA8F17}"/>
    <cellStyle name="%60 - Vurgu6 33" xfId="997" xr:uid="{A3EDC266-4BAE-4306-814E-0DB80047F2A9}"/>
    <cellStyle name="%60 - Vurgu6 34" xfId="1017" xr:uid="{5A0ADFCE-9F2D-4A48-923F-C16B729FCB35}"/>
    <cellStyle name="%60 - Vurgu6 35" xfId="1037" xr:uid="{831D71AD-2A05-408B-9A9C-4DBBB428FF80}"/>
    <cellStyle name="%60 - Vurgu6 36" xfId="1057" xr:uid="{908D894F-7383-464C-8A0E-AEE19B87F37E}"/>
    <cellStyle name="%60 - Vurgu6 37" xfId="1078" xr:uid="{DDD842F6-0D6D-431F-AD70-BE82EFF7DBA5}"/>
    <cellStyle name="%60 - Vurgu6 38" xfId="1098" xr:uid="{11654A90-F81B-4AAD-9AB4-F1C3A348C2A7}"/>
    <cellStyle name="%60 - Vurgu6 39" xfId="1118" xr:uid="{57DE1F94-BC50-4D4C-91AD-1375222D2986}"/>
    <cellStyle name="%60 - Vurgu6 4" xfId="108" xr:uid="{D79A70AE-5392-47DE-AB8E-0F237BC4CC8E}"/>
    <cellStyle name="%60 - Vurgu6 4 2" xfId="426" xr:uid="{19D4F40E-180F-471A-B904-CEDA12B1E465}"/>
    <cellStyle name="%60 - Vurgu6 40" xfId="1138" xr:uid="{DEDAAD31-9907-44FC-A3C0-79F0D76B9DE8}"/>
    <cellStyle name="%60 - Vurgu6 41" xfId="1158" xr:uid="{40DBC329-463A-4F02-A701-CCF55A60BFAD}"/>
    <cellStyle name="%60 - Vurgu6 42" xfId="1178" xr:uid="{5BDED046-3608-41E2-B8EF-F9EAC577EFC7}"/>
    <cellStyle name="%60 - Vurgu6 43" xfId="1198" xr:uid="{62E68F5A-E473-4979-A6AF-390FBF830BAE}"/>
    <cellStyle name="%60 - Vurgu6 44" xfId="1218" xr:uid="{45D1A9D3-F072-4405-9D50-14F81815321E}"/>
    <cellStyle name="%60 - Vurgu6 45" xfId="1238" xr:uid="{D6D9F1F5-4651-4D4B-B3AF-A2C013B30A12}"/>
    <cellStyle name="%60 - Vurgu6 46" xfId="1258" xr:uid="{6A6DF4A9-5A3B-4139-A121-E6301103511B}"/>
    <cellStyle name="%60 - Vurgu6 47" xfId="1278" xr:uid="{AF9CB56D-77C3-45A8-A414-7AB47A090D4A}"/>
    <cellStyle name="%60 - Vurgu6 5" xfId="128" xr:uid="{B79A285D-343F-4859-AF75-716D68C20B0A}"/>
    <cellStyle name="%60 - Vurgu6 5 2" xfId="446" xr:uid="{538D93A7-3AAF-4AA5-9C81-147509C10ABB}"/>
    <cellStyle name="%60 - Vurgu6 6" xfId="148" xr:uid="{75A99670-E597-4FE7-BF09-A84BFE1A79B5}"/>
    <cellStyle name="%60 - Vurgu6 6 2" xfId="466" xr:uid="{BD962D71-4028-4BC3-80ED-AFF136951A62}"/>
    <cellStyle name="%60 - Vurgu6 7" xfId="168" xr:uid="{9FAE21FE-6F6A-479C-A355-70DD7808DE1D}"/>
    <cellStyle name="%60 - Vurgu6 7 2" xfId="486" xr:uid="{26C0EFB5-08E3-4D71-B4DB-0402BFC2C723}"/>
    <cellStyle name="%60 - Vurgu6 8" xfId="188" xr:uid="{D6CCD7AF-0550-4C35-AB13-0AB62B83A412}"/>
    <cellStyle name="%60 - Vurgu6 8 2" xfId="506" xr:uid="{5908117E-D05B-4D39-89BF-64F3D7F13895}"/>
    <cellStyle name="%60 - Vurgu6 9" xfId="208" xr:uid="{746AFCB3-BB2B-4DC3-AE7A-18C39BC27423}"/>
    <cellStyle name="%60 - Vurgu6 9 2" xfId="526" xr:uid="{A9A2AAD7-DC2F-423E-AF37-A6F296C34CA4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61" xr:uid="{26CB477F-B389-47D3-9065-6F18EDF1AB52}"/>
    <cellStyle name="Normal 11" xfId="149" xr:uid="{D7A19263-9FE8-4CA6-B11D-327FF3721C92}"/>
    <cellStyle name="Normal 11 2" xfId="467" xr:uid="{1B65EB96-E0AF-4708-9EB7-DB379D5FEC77}"/>
    <cellStyle name="Normal 12" xfId="169" xr:uid="{A86B3D1F-AB99-4B63-82E1-57EDD04E0BDF}"/>
    <cellStyle name="Normal 12 2" xfId="487" xr:uid="{93FA3555-344B-4ED7-8537-4424F0A64C8D}"/>
    <cellStyle name="Normal 13" xfId="189" xr:uid="{BCAAEAE0-58AF-4C0A-8A30-2234FC12F0B4}"/>
    <cellStyle name="Normal 13 2" xfId="507" xr:uid="{C5AEB75B-1080-42B0-A80E-56B1536888E7}"/>
    <cellStyle name="Normal 14" xfId="209" xr:uid="{872517C3-299C-4D79-A4BD-E1B947CCA0C0}"/>
    <cellStyle name="Normal 14 2" xfId="527" xr:uid="{A91EBCE6-7175-49DD-8492-A50296053B2D}"/>
    <cellStyle name="Normal 15" xfId="211" xr:uid="{4E1B5EB2-0DC3-48F2-BE18-1F8F2D8BD270}"/>
    <cellStyle name="Normal 15 2" xfId="529" xr:uid="{36F0B6E8-A9C1-40A9-905E-7A2CB35E06FA}"/>
    <cellStyle name="Normal 16" xfId="231" xr:uid="{2C65E668-8FAC-4966-8901-D73423A33735}"/>
    <cellStyle name="Normal 16 2" xfId="549" xr:uid="{36704CB7-0FE2-43BA-8469-5F2AE24E8233}"/>
    <cellStyle name="Normal 17" xfId="251" xr:uid="{4E4A709A-12CF-4886-A8D0-B5A4B80A860D}"/>
    <cellStyle name="Normal 17 2" xfId="569" xr:uid="{E1891AD3-E409-4730-A9E8-A1432AC4F002}"/>
    <cellStyle name="Normal 18" xfId="275" xr:uid="{B5A1B0D4-BE8A-40EE-9F4C-C2464B7414F4}"/>
    <cellStyle name="Normal 18 2" xfId="593" xr:uid="{9CAA1F1D-441B-4E24-ABA9-A6E1F9FFDD3D}"/>
    <cellStyle name="Normal 19" xfId="295" xr:uid="{878FCC07-77B3-4095-93BB-59E7CAC51B1C}"/>
    <cellStyle name="Normal 19 2" xfId="613" xr:uid="{188F1AF5-D6FA-41BD-9CC5-68FEC67ED71A}"/>
    <cellStyle name="Normal 2" xfId="47" xr:uid="{5AA281CE-7654-48E3-B4A7-93E3DD1EC944}"/>
    <cellStyle name="Normal 2 2" xfId="365" xr:uid="{EA006E67-8408-4746-8464-2C29F89BA684}"/>
    <cellStyle name="Normal 20" xfId="318" xr:uid="{E9AC87E2-1357-42D6-9208-D10A34EC5BAF}"/>
    <cellStyle name="Normal 20 2" xfId="636" xr:uid="{A43CA345-2AA2-414D-A45B-BCC8BE53C7B8}"/>
    <cellStyle name="Normal 21" xfId="339" xr:uid="{F469CED8-A850-43F2-B23A-C2040065C4E1}"/>
    <cellStyle name="Normal 22" xfId="359" xr:uid="{0DE9390E-6D97-41E5-B8F0-9F669573B87D}"/>
    <cellStyle name="Normal 23" xfId="657" xr:uid="{C654CB10-1BDF-4302-9C7B-99416118291F}"/>
    <cellStyle name="Normal 24" xfId="678" xr:uid="{2EB4D190-CE1D-476A-BE96-EC04C00DAE6F}"/>
    <cellStyle name="Normal 25" xfId="698" xr:uid="{9E065E66-5DC3-4E1E-9A75-F18841DFC421}"/>
    <cellStyle name="Normal 26" xfId="718" xr:uid="{0D55A108-25C3-471F-94EA-5B7971719BC2}"/>
    <cellStyle name="Normal 27" xfId="738" xr:uid="{B7B14801-B260-46C1-BE26-6DE823B7D848}"/>
    <cellStyle name="Normal 28" xfId="272" xr:uid="{9616719E-9CBB-4C65-B287-D0FB23C4C599}"/>
    <cellStyle name="Normal 28 2" xfId="590" xr:uid="{E248BBDA-58F8-48AE-BC63-10062022E15C}"/>
    <cellStyle name="Normal 29" xfId="273" xr:uid="{2369DFD1-73FD-4C99-850E-BFE9AA65D00D}"/>
    <cellStyle name="Normal 29 2" xfId="591" xr:uid="{552CF837-46AF-4AE2-8BED-57E61A098EF3}"/>
    <cellStyle name="Normal 3" xfId="49" xr:uid="{AE82479F-B4E6-468A-9DB8-EC15B8AC28EC}"/>
    <cellStyle name="Normal 3 2" xfId="367" xr:uid="{DDA0D184-3DA4-420E-B051-132AC5C01671}"/>
    <cellStyle name="Normal 30" xfId="758" xr:uid="{C13745D7-3CAA-497D-B840-40AA2F134B76}"/>
    <cellStyle name="Normal 31" xfId="274" xr:uid="{D1FD0CD4-E2C9-474A-A63B-93DE3940FB07}"/>
    <cellStyle name="Normal 31 2" xfId="592" xr:uid="{9A637BE6-8267-49CB-A830-5F3125160C31}"/>
    <cellStyle name="Normal 32" xfId="315" xr:uid="{B157DCA7-8483-40F8-8872-5A21A068ACEC}"/>
    <cellStyle name="Normal 32 2" xfId="633" xr:uid="{BF863DA8-F971-49BE-B6BF-0A6F3940E6A6}"/>
    <cellStyle name="Normal 33" xfId="778" xr:uid="{E8BE6C7E-71F9-455C-B63D-F064BD68E08A}"/>
    <cellStyle name="Normal 34" xfId="316" xr:uid="{74467021-3947-4226-8226-94808B074EFB}"/>
    <cellStyle name="Normal 34 2" xfId="634" xr:uid="{426F5342-0912-4689-B3FD-C7485DB6FF60}"/>
    <cellStyle name="Normal 35" xfId="317" xr:uid="{5826F967-4AFE-4FBE-A318-5DF8C4AA7E08}"/>
    <cellStyle name="Normal 35 2" xfId="635" xr:uid="{7016F2C9-EAAD-4D0D-84DF-07D82EB93073}"/>
    <cellStyle name="Normal 36" xfId="798" xr:uid="{366FA9B1-8A13-471A-A551-F9CD0E841343}"/>
    <cellStyle name="Normal 37" xfId="818" xr:uid="{779D7FF8-415E-48E2-BB1D-0CD3C040D79B}"/>
    <cellStyle name="Normal 38" xfId="338" xr:uid="{8C3489FB-BDDE-4219-BD9C-FC93394456B1}"/>
    <cellStyle name="Normal 38 2" xfId="656" xr:uid="{A689A57D-02B4-4571-9D72-14BD7F2E728A}"/>
    <cellStyle name="Normal 39" xfId="838" xr:uid="{16344FEE-4F75-4791-BDF0-510BB0FC8308}"/>
    <cellStyle name="Normal 4" xfId="1" xr:uid="{40D1E1C7-02CF-4F9F-BFD7-202129797418}"/>
    <cellStyle name="Normal 4 2" xfId="45" xr:uid="{C39210E2-A19A-48D4-8A37-5B7D67CC6339}"/>
    <cellStyle name="Normal 4 2 2" xfId="363" xr:uid="{90A28471-F8C8-4F1E-BB51-387DD4FE2B0C}"/>
    <cellStyle name="Normal 4 3" xfId="360" xr:uid="{9BAD97B8-FD12-4889-BDE5-0C5984B5AB87}"/>
    <cellStyle name="Normal 40" xfId="858" xr:uid="{5CF8D0CF-55D3-45B9-B7F2-B8673263C387}"/>
    <cellStyle name="Normal 41" xfId="878" xr:uid="{AB3238F1-7B8A-4B02-9172-B65C04681ECE}"/>
    <cellStyle name="Normal 42" xfId="898" xr:uid="{E472B203-2E1E-4F91-8054-A5FB550FF7A1}"/>
    <cellStyle name="Normal 43" xfId="918" xr:uid="{EC3B9A9E-6F62-4B1C-BBC8-7D9616DC3574}"/>
    <cellStyle name="Normal 44" xfId="938" xr:uid="{9F6D8CDB-D06F-4C8C-80EA-D3054603D07B}"/>
    <cellStyle name="Normal 45" xfId="958" xr:uid="{1C9BAA07-F299-4E09-A688-874B015256B1}"/>
    <cellStyle name="Normal 46" xfId="978" xr:uid="{05D6C34E-9E10-4B39-9BC3-72A66CA9FD4E}"/>
    <cellStyle name="Normal 47" xfId="998" xr:uid="{6965766A-91E1-433A-BA4D-E3EA6D8ECF23}"/>
    <cellStyle name="Normal 48" xfId="1018" xr:uid="{C22CA6D6-4B50-4C19-A608-375C4B08A817}"/>
    <cellStyle name="Normal 49" xfId="1038" xr:uid="{D775C585-49B8-4A2A-8A76-FD6617AAA257}"/>
    <cellStyle name="Normal 5" xfId="69" xr:uid="{DF1B2E99-5E78-4751-A6D9-A98DFE9D96AC}"/>
    <cellStyle name="Normal 5 2" xfId="387" xr:uid="{15850217-F1F3-4A40-94F1-6B81EE453FC7}"/>
    <cellStyle name="Normal 50" xfId="1059" xr:uid="{36EE2E45-4ED5-49FB-8667-2F1C305C0203}"/>
    <cellStyle name="Normal 51" xfId="1079" xr:uid="{134A1F72-0C8A-45FB-A6A9-115F1DA0722C}"/>
    <cellStyle name="Normal 52" xfId="1099" xr:uid="{F7A5BC24-DAF6-4D74-86BA-C6E063E465EC}"/>
    <cellStyle name="Normal 53" xfId="210" xr:uid="{DFC7217D-6FC7-4791-82C7-29074B653E82}"/>
    <cellStyle name="Normal 53 2" xfId="528" xr:uid="{0582929F-32F5-4134-A90F-E0242ED70B9C}"/>
    <cellStyle name="Normal 54" xfId="1119" xr:uid="{F88A77F4-57D2-4590-BE4C-D2E8EA0046A3}"/>
    <cellStyle name="Normal 55" xfId="1139" xr:uid="{BE91D957-8E51-4261-8E5F-9C979D27B87E}"/>
    <cellStyle name="Normal 56" xfId="1159" xr:uid="{EC4C36A8-A754-4A7D-9A1B-A1FD87CC709F}"/>
    <cellStyle name="Normal 57" xfId="1179" xr:uid="{BE7A3892-B306-4A79-85C0-37C648431D3A}"/>
    <cellStyle name="Normal 58" xfId="1199" xr:uid="{F3C25E22-8784-49F6-B454-56F0F1A9B29D}"/>
    <cellStyle name="Normal 59" xfId="1219" xr:uid="{56C246B7-7E87-4C5D-B81F-57E0F7DD11A7}"/>
    <cellStyle name="Normal 6" xfId="89" xr:uid="{2CC2596A-3809-4C87-8569-F8E38A813685}"/>
    <cellStyle name="Normal 6 2" xfId="407" xr:uid="{222AEEF1-0B7D-4481-8B71-496FEC37B3E1}"/>
    <cellStyle name="Normal 60" xfId="1239" xr:uid="{F2DEAD03-BDDA-493B-84D6-6E314C8402BD}"/>
    <cellStyle name="Normal 61" xfId="1259" xr:uid="{4A908186-84B9-4605-86F1-40C6A7F623EE}"/>
    <cellStyle name="Normal 68" xfId="271" xr:uid="{8C04CF7C-17DD-44B4-A707-0598767CAF14}"/>
    <cellStyle name="Normal 68 2" xfId="589" xr:uid="{A209D20E-E8CD-4A5C-95D7-71BEF29A851E}"/>
    <cellStyle name="Normal 7" xfId="109" xr:uid="{AA1ECFE9-84A8-47BF-BD9F-2415A73CA2B0}"/>
    <cellStyle name="Normal 7 2" xfId="427" xr:uid="{25262B15-C30B-448F-B876-3E3317AB5A61}"/>
    <cellStyle name="Normal 8" xfId="129" xr:uid="{D30A561E-8F43-4A6E-9EA7-2E49ECEAEE29}"/>
    <cellStyle name="Normal 8 2" xfId="447" xr:uid="{C26B48BD-2597-4A26-9E78-4A15FB14E157}"/>
    <cellStyle name="Normal 9" xfId="44" xr:uid="{63A3C05D-8BDF-42C2-BBFA-8998777CD855}"/>
    <cellStyle name="Not 10" xfId="170" xr:uid="{5DBC1A68-6348-4C26-9DF6-D7D0FD4647DA}"/>
    <cellStyle name="Not 10 2" xfId="488" xr:uid="{16732470-BC63-4A84-85F4-C4A3A2699152}"/>
    <cellStyle name="Not 11" xfId="190" xr:uid="{E7756890-4574-4CA7-BA03-74AFBA7AFCBF}"/>
    <cellStyle name="Not 11 2" xfId="508" xr:uid="{E9A29550-452A-4738-BE9D-B5A95EF9C303}"/>
    <cellStyle name="Not 12" xfId="212" xr:uid="{3A278F33-D777-43EE-ABDD-6FB616158174}"/>
    <cellStyle name="Not 12 2" xfId="530" xr:uid="{3453124B-AE84-4818-807A-89A6F75B474F}"/>
    <cellStyle name="Not 13" xfId="232" xr:uid="{DE7257E5-68D2-4839-9A78-54EFBF9CD306}"/>
    <cellStyle name="Not 13 2" xfId="550" xr:uid="{D2DD07AA-11DC-4A13-8F4E-EC91302A0295}"/>
    <cellStyle name="Not 14" xfId="252" xr:uid="{A71E0EB5-C4FE-4F82-B7F7-F9018C4C6A58}"/>
    <cellStyle name="Not 14 2" xfId="570" xr:uid="{3D0EA146-C4EB-440B-87A0-25CB5ADA6069}"/>
    <cellStyle name="Not 15" xfId="276" xr:uid="{46E56639-F17D-4E25-8B6E-5A63C2D34CCC}"/>
    <cellStyle name="Not 15 2" xfId="594" xr:uid="{5237E547-6E39-465F-BA9D-14B2B70C9DF1}"/>
    <cellStyle name="Not 16" xfId="296" xr:uid="{E45AB27D-F406-4AC2-9371-54A6F9C145BC}"/>
    <cellStyle name="Not 16 2" xfId="614" xr:uid="{173AC3EE-9DB8-446A-8199-CB28D52FF1A2}"/>
    <cellStyle name="Not 17" xfId="319" xr:uid="{F5580A1C-F263-44BF-B28D-C3C4A8285018}"/>
    <cellStyle name="Not 17 2" xfId="637" xr:uid="{D77C8924-F6ED-40E5-8A8E-BEDCFDE66A26}"/>
    <cellStyle name="Not 18" xfId="340" xr:uid="{288C6EBF-C64A-4A61-9885-E35EB0E114C1}"/>
    <cellStyle name="Not 19" xfId="659" xr:uid="{E2849747-1671-4B43-9CD3-9280D4A56CEB}"/>
    <cellStyle name="Not 2" xfId="48" xr:uid="{C4E66159-CDE1-4209-9E3F-CD196C5357D9}"/>
    <cellStyle name="Not 2 2" xfId="366" xr:uid="{CC079FFB-8206-4203-98AF-B699B0F6FD41}"/>
    <cellStyle name="Not 20" xfId="679" xr:uid="{6A621107-59E3-4AC4-893E-614E55BE8B39}"/>
    <cellStyle name="Not 21" xfId="699" xr:uid="{0EB785FF-41D0-4472-99AD-A06B1257E422}"/>
    <cellStyle name="Not 22" xfId="719" xr:uid="{AC0DC01D-7ECD-4A63-A2EC-333586E52237}"/>
    <cellStyle name="Not 23" xfId="739" xr:uid="{04F37EDB-64B5-41DA-91D3-BB21BBF2B02F}"/>
    <cellStyle name="Not 24" xfId="759" xr:uid="{518FE04A-6AB9-42A5-ABF3-CE09D1CE5B28}"/>
    <cellStyle name="Not 25" xfId="779" xr:uid="{26C0C967-13F0-4E2D-ABE7-075F083E3DE9}"/>
    <cellStyle name="Not 26" xfId="799" xr:uid="{A40BD66D-5022-4851-8504-6B4D5BFE51CB}"/>
    <cellStyle name="Not 27" xfId="819" xr:uid="{C05EB44C-2B05-4566-9F28-73135FE49F8D}"/>
    <cellStyle name="Not 28" xfId="839" xr:uid="{D0E643DF-4BDB-4F1C-9402-F843B6104941}"/>
    <cellStyle name="Not 29" xfId="859" xr:uid="{E91BD6AF-B7EA-451C-AB04-665A011510C5}"/>
    <cellStyle name="Not 3" xfId="50" xr:uid="{2C5D45E0-B05E-4E3A-8EAE-C3A04618488F}"/>
    <cellStyle name="Not 3 2" xfId="368" xr:uid="{0C7A3C55-4828-4F3B-AF03-21F8F1F833A9}"/>
    <cellStyle name="Not 30" xfId="879" xr:uid="{259C0553-0A65-4FFB-8583-2CEB2E4BF52D}"/>
    <cellStyle name="Not 31" xfId="899" xr:uid="{80EB930E-EA97-425E-816C-A70EFF0A6E1B}"/>
    <cellStyle name="Not 32" xfId="919" xr:uid="{6778A1C4-8516-4092-9993-3E37932BE28B}"/>
    <cellStyle name="Not 33" xfId="939" xr:uid="{433BC0B9-4943-4AC2-BA60-9FA0E0667179}"/>
    <cellStyle name="Not 34" xfId="959" xr:uid="{76B3F5DC-911E-45E5-A611-2D3F9EDA917C}"/>
    <cellStyle name="Not 35" xfId="979" xr:uid="{F6322875-5961-4FD4-85E4-2A9773C39B2A}"/>
    <cellStyle name="Not 36" xfId="999" xr:uid="{7432977E-0DD2-4413-A180-D26559AC60D0}"/>
    <cellStyle name="Not 37" xfId="1019" xr:uid="{575C179E-CAF3-4464-AC3D-1F3BA636213C}"/>
    <cellStyle name="Not 38" xfId="1039" xr:uid="{9DB54460-09B4-45B2-A396-7B39ECBF8C9F}"/>
    <cellStyle name="Not 39" xfId="1060" xr:uid="{F3B39410-3814-49A3-9E3E-BA8F94ED4238}"/>
    <cellStyle name="Not 4" xfId="70" xr:uid="{983F21EA-F880-4071-ABDC-B2C7B50B05B9}"/>
    <cellStyle name="Not 4 2" xfId="388" xr:uid="{F98E13F7-E087-4D31-9D8D-FDE08FEB3C66}"/>
    <cellStyle name="Not 40" xfId="1080" xr:uid="{91075584-1AB6-4795-993C-A3C9FB06680E}"/>
    <cellStyle name="Not 41" xfId="1100" xr:uid="{2487B493-EC85-4F37-82FB-7D60485AA945}"/>
    <cellStyle name="Not 42" xfId="1120" xr:uid="{E08A1AE4-E80F-4C31-A87E-47EF54E45A7A}"/>
    <cellStyle name="Not 43" xfId="1140" xr:uid="{8E8E57B0-574C-4E36-AB9E-D7BBC3583CF9}"/>
    <cellStyle name="Not 44" xfId="1160" xr:uid="{173E38CD-5C7B-49F6-A43B-B4015C53F05A}"/>
    <cellStyle name="Not 45" xfId="1180" xr:uid="{6A38893A-DF05-49C0-B537-97C75CBC3470}"/>
    <cellStyle name="Not 46" xfId="1200" xr:uid="{F880397E-C4AA-4DC6-A43B-449E445C1D77}"/>
    <cellStyle name="Not 47" xfId="1220" xr:uid="{0A457F9C-1884-4EBC-B73E-A74EFE6AA402}"/>
    <cellStyle name="Not 48" xfId="1240" xr:uid="{20C4464A-796C-4DC5-B985-38EAB6C07BCC}"/>
    <cellStyle name="Not 49" xfId="1260" xr:uid="{B61A67D4-872A-4DCE-9B2A-91DD2BE7C705}"/>
    <cellStyle name="Not 5" xfId="90" xr:uid="{2DF46D0E-EF60-4992-8ADA-90E4243F32AF}"/>
    <cellStyle name="Not 5 2" xfId="408" xr:uid="{E60C441F-19CC-402A-BE4B-3582421F596E}"/>
    <cellStyle name="Not 6" xfId="110" xr:uid="{808F4CB0-21C8-4D7E-B9A3-160DD11E852A}"/>
    <cellStyle name="Not 6 2" xfId="428" xr:uid="{1BC44694-0C70-4BB0-9E28-A0CA88BCBC12}"/>
    <cellStyle name="Not 7" xfId="130" xr:uid="{B96A47F2-521D-4956-9729-AF51B84F743E}"/>
    <cellStyle name="Not 7 2" xfId="448" xr:uid="{17F31760-EEC3-41AB-AA8F-1D4A38574677}"/>
    <cellStyle name="Not 8" xfId="43" xr:uid="{D27A8885-8CF3-4AF6-93D8-96AC883B0141}"/>
    <cellStyle name="Not 8 2" xfId="362" xr:uid="{874C8190-0AE0-4FBF-9007-106D2D69F0B3}"/>
    <cellStyle name="Not 9" xfId="150" xr:uid="{937E7B6F-1367-4E3A-B937-8F9AB6ED4E6A}"/>
    <cellStyle name="Not 9 2" xfId="468" xr:uid="{6205E17C-26B4-4D04-9F7F-6BCDF94438CE}"/>
    <cellStyle name="Nötr" xfId="9" builtinId="28" customBuiltin="1"/>
    <cellStyle name="Toplam" xfId="17" builtinId="25" customBuiltin="1"/>
    <cellStyle name="Uyarı Metni" xfId="15" builtinId="11" customBuiltin="1"/>
    <cellStyle name="Virgül" xfId="1058" builtinId="3"/>
    <cellStyle name="Virgül 2" xfId="46" xr:uid="{3CB7ECC5-2430-4EB0-BDE6-CF8116780599}"/>
    <cellStyle name="Virgül 2 2" xfId="364" xr:uid="{8ACE53E7-20F8-460A-82D6-CBDE5E47B1E8}"/>
    <cellStyle name="Virgül 3" xfId="658" xr:uid="{4DC3810F-2CA4-4FEC-9B45-60C8ED6BD0B5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Q21" sqref="Q21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5703125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38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172480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3">
        <v>45650</v>
      </c>
      <c r="Q3" s="84" t="s">
        <v>67</v>
      </c>
      <c r="R3" s="83">
        <v>45680</v>
      </c>
      <c r="S3" s="84" t="s">
        <v>68</v>
      </c>
      <c r="T3" s="85">
        <v>398</v>
      </c>
      <c r="U3" s="84" t="s">
        <v>35</v>
      </c>
      <c r="V3" s="84" t="s">
        <v>43</v>
      </c>
      <c r="W3" s="86">
        <v>7</v>
      </c>
      <c r="X3" s="84" t="s">
        <v>62</v>
      </c>
      <c r="Y3" s="87">
        <v>1083.3333299999999</v>
      </c>
      <c r="Z3" s="81">
        <v>7583.33</v>
      </c>
      <c r="AA3" s="81">
        <v>1516.67</v>
      </c>
      <c r="AB3" s="81">
        <v>9100</v>
      </c>
    </row>
    <row r="4" spans="2:29" x14ac:dyDescent="0.25">
      <c r="B4" s="7">
        <v>45627</v>
      </c>
      <c r="C4" s="57">
        <v>752</v>
      </c>
      <c r="D4" s="9"/>
      <c r="E4" s="10">
        <v>14</v>
      </c>
      <c r="F4" s="40">
        <f>E4*C4</f>
        <v>10528</v>
      </c>
      <c r="G4" s="12"/>
      <c r="H4" s="13" t="s">
        <v>6</v>
      </c>
      <c r="I4" s="14">
        <v>0.01</v>
      </c>
      <c r="J4" s="15"/>
      <c r="P4" s="83">
        <v>45650</v>
      </c>
      <c r="Q4" s="84" t="s">
        <v>67</v>
      </c>
      <c r="R4" s="83">
        <v>45680</v>
      </c>
      <c r="S4" s="84" t="s">
        <v>68</v>
      </c>
      <c r="T4" s="85">
        <v>398</v>
      </c>
      <c r="U4" s="84" t="s">
        <v>35</v>
      </c>
      <c r="V4" s="84" t="s">
        <v>45</v>
      </c>
      <c r="W4" s="86">
        <v>3</v>
      </c>
      <c r="X4" s="84" t="s">
        <v>62</v>
      </c>
      <c r="Y4" s="87">
        <v>1500</v>
      </c>
      <c r="Z4" s="81">
        <v>4500</v>
      </c>
      <c r="AA4" s="81">
        <v>900</v>
      </c>
      <c r="AB4" s="81">
        <v>5400</v>
      </c>
    </row>
    <row r="5" spans="2:29" x14ac:dyDescent="0.25">
      <c r="B5" s="7">
        <v>45628</v>
      </c>
      <c r="C5" s="57">
        <v>1464</v>
      </c>
      <c r="D5" s="9"/>
      <c r="E5" s="10">
        <v>14</v>
      </c>
      <c r="F5" s="40">
        <f t="shared" ref="F5:F34" si="0">E5*C5</f>
        <v>20496</v>
      </c>
      <c r="G5" s="12"/>
      <c r="H5" s="13" t="s">
        <v>7</v>
      </c>
      <c r="I5" s="14">
        <v>1E-3</v>
      </c>
      <c r="J5" s="15"/>
      <c r="P5" s="83">
        <v>45653</v>
      </c>
      <c r="Q5" s="84" t="s">
        <v>67</v>
      </c>
      <c r="R5" s="83">
        <v>45683</v>
      </c>
      <c r="S5" s="84" t="s">
        <v>68</v>
      </c>
      <c r="T5" s="85">
        <v>400</v>
      </c>
      <c r="U5" s="84" t="s">
        <v>35</v>
      </c>
      <c r="V5" s="84" t="s">
        <v>47</v>
      </c>
      <c r="W5" s="88">
        <v>1979</v>
      </c>
      <c r="X5" s="84" t="s">
        <v>12</v>
      </c>
      <c r="Y5" s="87">
        <v>13.62809</v>
      </c>
      <c r="Z5" s="81">
        <v>26970</v>
      </c>
      <c r="AA5" s="81"/>
      <c r="AB5" s="81">
        <v>26970</v>
      </c>
    </row>
    <row r="6" spans="2:29" x14ac:dyDescent="0.25">
      <c r="B6" s="7">
        <v>45629</v>
      </c>
      <c r="C6" s="57">
        <v>686</v>
      </c>
      <c r="D6" s="9"/>
      <c r="E6" s="10">
        <v>14</v>
      </c>
      <c r="F6" s="40">
        <f t="shared" si="0"/>
        <v>9604</v>
      </c>
      <c r="G6" s="12"/>
      <c r="H6" s="13" t="s">
        <v>8</v>
      </c>
      <c r="I6" s="14"/>
      <c r="J6" s="15"/>
      <c r="P6" s="83">
        <v>45653</v>
      </c>
      <c r="Q6" s="84" t="s">
        <v>67</v>
      </c>
      <c r="R6" s="83">
        <v>45683</v>
      </c>
      <c r="S6" s="84" t="s">
        <v>68</v>
      </c>
      <c r="T6" s="85">
        <v>400</v>
      </c>
      <c r="U6" s="84" t="s">
        <v>35</v>
      </c>
      <c r="V6" s="84" t="s">
        <v>49</v>
      </c>
      <c r="W6" s="88">
        <v>1925</v>
      </c>
      <c r="X6" s="84" t="s">
        <v>12</v>
      </c>
      <c r="Y6" s="87">
        <v>14.493510000000001</v>
      </c>
      <c r="Z6" s="81">
        <v>27900</v>
      </c>
      <c r="AA6" s="81"/>
      <c r="AB6" s="81">
        <v>27900</v>
      </c>
    </row>
    <row r="7" spans="2:29" x14ac:dyDescent="0.25">
      <c r="B7" s="7">
        <v>45630</v>
      </c>
      <c r="C7" s="57">
        <v>1440</v>
      </c>
      <c r="D7" s="9"/>
      <c r="E7" s="10">
        <v>14</v>
      </c>
      <c r="F7" s="40">
        <f t="shared" si="0"/>
        <v>20160</v>
      </c>
      <c r="G7" s="12"/>
      <c r="H7" s="13" t="s">
        <v>9</v>
      </c>
      <c r="I7" s="14"/>
      <c r="J7" s="15">
        <v>60020.340000000084</v>
      </c>
      <c r="P7" s="83">
        <v>45653</v>
      </c>
      <c r="Q7" s="84" t="s">
        <v>67</v>
      </c>
      <c r="R7" s="83">
        <v>45683</v>
      </c>
      <c r="S7" s="84" t="s">
        <v>68</v>
      </c>
      <c r="T7" s="85">
        <v>400</v>
      </c>
      <c r="U7" s="84" t="s">
        <v>35</v>
      </c>
      <c r="V7" s="84" t="s">
        <v>51</v>
      </c>
      <c r="W7" s="88">
        <v>1000</v>
      </c>
      <c r="X7" s="84" t="s">
        <v>12</v>
      </c>
      <c r="Y7" s="87">
        <v>18.600000000000001</v>
      </c>
      <c r="Z7" s="81">
        <v>18600</v>
      </c>
      <c r="AA7" s="81"/>
      <c r="AB7" s="81">
        <v>18600</v>
      </c>
    </row>
    <row r="8" spans="2:29" x14ac:dyDescent="0.25">
      <c r="B8" s="7">
        <v>45631</v>
      </c>
      <c r="C8" s="57">
        <v>746</v>
      </c>
      <c r="D8" s="9"/>
      <c r="E8" s="10">
        <v>14</v>
      </c>
      <c r="F8" s="40">
        <f t="shared" si="0"/>
        <v>10444</v>
      </c>
      <c r="G8" s="65">
        <v>45647</v>
      </c>
      <c r="H8" s="66" t="s">
        <v>39</v>
      </c>
      <c r="I8" s="9" t="s">
        <v>40</v>
      </c>
      <c r="J8" s="19">
        <v>5000</v>
      </c>
      <c r="O8" s="82"/>
      <c r="P8" s="89">
        <v>45665</v>
      </c>
      <c r="Q8" s="90" t="s">
        <v>59</v>
      </c>
      <c r="R8" s="89">
        <v>45680</v>
      </c>
      <c r="S8" s="90" t="s">
        <v>60</v>
      </c>
      <c r="T8" s="91">
        <v>3</v>
      </c>
      <c r="U8" s="90" t="s">
        <v>35</v>
      </c>
      <c r="V8" s="90" t="s">
        <v>61</v>
      </c>
      <c r="W8" s="92">
        <v>28</v>
      </c>
      <c r="X8" s="90" t="s">
        <v>62</v>
      </c>
      <c r="Y8" s="93">
        <v>697.5</v>
      </c>
      <c r="Z8" s="94">
        <v>19530</v>
      </c>
      <c r="AA8" s="95"/>
      <c r="AB8" s="94">
        <v>19530</v>
      </c>
    </row>
    <row r="9" spans="2:29" x14ac:dyDescent="0.25">
      <c r="B9" s="7">
        <v>45632</v>
      </c>
      <c r="C9" s="57">
        <v>1373</v>
      </c>
      <c r="D9" s="9"/>
      <c r="E9" s="10">
        <v>14</v>
      </c>
      <c r="F9" s="40">
        <f t="shared" si="0"/>
        <v>19222</v>
      </c>
      <c r="G9" s="65">
        <v>45647</v>
      </c>
      <c r="H9" s="66" t="s">
        <v>41</v>
      </c>
      <c r="I9" s="9" t="s">
        <v>42</v>
      </c>
      <c r="J9" s="19">
        <v>989.8</v>
      </c>
      <c r="P9" s="68"/>
      <c r="Q9" s="68"/>
      <c r="R9" s="68"/>
      <c r="S9" s="68"/>
      <c r="T9" s="68"/>
      <c r="U9" s="68"/>
      <c r="V9" s="67" t="s">
        <v>57</v>
      </c>
      <c r="W9" s="68"/>
      <c r="X9" s="68"/>
      <c r="Y9" s="68"/>
      <c r="Z9" s="68"/>
      <c r="AA9" s="68"/>
      <c r="AB9" s="68">
        <v>-107500</v>
      </c>
    </row>
    <row r="10" spans="2:29" x14ac:dyDescent="0.25">
      <c r="B10" s="7">
        <v>45633</v>
      </c>
      <c r="C10" s="57">
        <v>1022</v>
      </c>
      <c r="D10" s="9"/>
      <c r="E10" s="10">
        <v>14</v>
      </c>
      <c r="F10" s="40">
        <f t="shared" si="0"/>
        <v>14308</v>
      </c>
      <c r="G10" s="65">
        <v>45650</v>
      </c>
      <c r="H10" s="66" t="s">
        <v>43</v>
      </c>
      <c r="I10" s="9" t="s">
        <v>44</v>
      </c>
      <c r="J10" s="19">
        <v>9100</v>
      </c>
      <c r="P10" s="58">
        <v>45614</v>
      </c>
      <c r="Q10" s="59" t="s">
        <v>33</v>
      </c>
      <c r="R10" s="58">
        <v>45689</v>
      </c>
      <c r="S10" s="59" t="s">
        <v>34</v>
      </c>
      <c r="T10" s="60">
        <v>1237</v>
      </c>
      <c r="U10" s="59" t="s">
        <v>35</v>
      </c>
      <c r="V10" s="59" t="s">
        <v>36</v>
      </c>
      <c r="W10" s="61">
        <v>8000</v>
      </c>
      <c r="X10" s="61" t="s">
        <v>12</v>
      </c>
      <c r="Y10" s="62">
        <v>12.25</v>
      </c>
      <c r="Z10" s="63">
        <v>98000</v>
      </c>
      <c r="AA10" s="63">
        <v>980</v>
      </c>
      <c r="AB10" s="63">
        <v>98980</v>
      </c>
    </row>
    <row r="11" spans="2:29" x14ac:dyDescent="0.25">
      <c r="B11" s="7">
        <v>45634</v>
      </c>
      <c r="C11" s="57">
        <v>1042</v>
      </c>
      <c r="D11" s="9"/>
      <c r="E11" s="10">
        <v>14</v>
      </c>
      <c r="F11" s="40">
        <f t="shared" si="0"/>
        <v>14588</v>
      </c>
      <c r="G11" s="65">
        <v>45650</v>
      </c>
      <c r="H11" s="66" t="s">
        <v>45</v>
      </c>
      <c r="I11" s="9" t="s">
        <v>46</v>
      </c>
      <c r="J11" s="19">
        <v>5400</v>
      </c>
      <c r="P11" s="18"/>
      <c r="Q11" s="18"/>
      <c r="R11" s="18"/>
      <c r="S11" s="18"/>
      <c r="T11" s="18"/>
      <c r="U11" s="18"/>
      <c r="V11" s="18" t="s">
        <v>37</v>
      </c>
      <c r="W11" s="18"/>
      <c r="X11" s="18"/>
      <c r="Y11" s="18"/>
      <c r="Z11" s="18"/>
      <c r="AA11" s="18"/>
      <c r="AB11" s="63"/>
    </row>
    <row r="12" spans="2:29" x14ac:dyDescent="0.25">
      <c r="B12" s="7">
        <v>45635</v>
      </c>
      <c r="C12" s="57">
        <v>731</v>
      </c>
      <c r="D12" s="9"/>
      <c r="E12" s="10">
        <v>14</v>
      </c>
      <c r="F12" s="40">
        <f t="shared" si="0"/>
        <v>10234</v>
      </c>
      <c r="G12" s="65">
        <v>45653</v>
      </c>
      <c r="H12" s="66" t="s">
        <v>47</v>
      </c>
      <c r="I12" s="10" t="s">
        <v>48</v>
      </c>
      <c r="J12" s="19">
        <v>26970</v>
      </c>
      <c r="P12" s="65">
        <v>45636</v>
      </c>
      <c r="Q12" s="66" t="s">
        <v>63</v>
      </c>
      <c r="R12" s="65">
        <v>45721</v>
      </c>
      <c r="S12" s="66" t="s">
        <v>34</v>
      </c>
      <c r="T12" s="79">
        <v>1267</v>
      </c>
      <c r="U12" s="66" t="s">
        <v>35</v>
      </c>
      <c r="V12" s="66" t="s">
        <v>65</v>
      </c>
      <c r="W12" s="9">
        <v>150</v>
      </c>
      <c r="X12" s="66" t="s">
        <v>62</v>
      </c>
      <c r="Y12" s="80">
        <v>490</v>
      </c>
      <c r="Z12" s="64">
        <v>73500</v>
      </c>
      <c r="AA12" s="64"/>
      <c r="AB12" s="64">
        <v>73500</v>
      </c>
    </row>
    <row r="13" spans="2:29" x14ac:dyDescent="0.25">
      <c r="B13" s="7">
        <v>45636</v>
      </c>
      <c r="C13" s="57">
        <v>1045</v>
      </c>
      <c r="D13" s="9"/>
      <c r="E13" s="10">
        <v>14</v>
      </c>
      <c r="F13" s="40">
        <f t="shared" si="0"/>
        <v>14630</v>
      </c>
      <c r="G13" s="65">
        <v>45653</v>
      </c>
      <c r="H13" s="66" t="s">
        <v>49</v>
      </c>
      <c r="I13" s="10" t="s">
        <v>50</v>
      </c>
      <c r="J13" s="19">
        <v>27900</v>
      </c>
      <c r="M13" s="33"/>
      <c r="P13" s="18"/>
      <c r="Q13" s="18"/>
      <c r="R13" s="18"/>
      <c r="S13" s="18"/>
      <c r="T13" s="18"/>
      <c r="U13" s="18"/>
      <c r="V13" s="18" t="s">
        <v>55</v>
      </c>
      <c r="W13" s="18"/>
      <c r="X13" s="18"/>
      <c r="Y13" s="18"/>
      <c r="Z13" s="18"/>
      <c r="AA13" s="18"/>
      <c r="AB13" s="18"/>
    </row>
    <row r="14" spans="2:29" x14ac:dyDescent="0.25">
      <c r="B14" s="7">
        <v>45637</v>
      </c>
      <c r="C14" s="57">
        <v>1063</v>
      </c>
      <c r="D14" s="9"/>
      <c r="E14" s="10">
        <v>14</v>
      </c>
      <c r="F14" s="40">
        <f t="shared" si="0"/>
        <v>14882</v>
      </c>
      <c r="G14" s="65">
        <v>45653</v>
      </c>
      <c r="H14" s="66" t="s">
        <v>51</v>
      </c>
      <c r="I14" s="10" t="s">
        <v>52</v>
      </c>
      <c r="J14" s="19">
        <v>18600</v>
      </c>
      <c r="M14" s="33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2:29" x14ac:dyDescent="0.25">
      <c r="B15" s="7">
        <v>45638</v>
      </c>
      <c r="C15" s="57">
        <v>1042</v>
      </c>
      <c r="D15" s="9"/>
      <c r="E15" s="10">
        <v>14</v>
      </c>
      <c r="F15" s="40">
        <f t="shared" si="0"/>
        <v>14588</v>
      </c>
      <c r="G15" s="65">
        <v>45665</v>
      </c>
      <c r="H15" s="66" t="s">
        <v>58</v>
      </c>
      <c r="I15" s="9"/>
      <c r="J15" s="19">
        <v>19530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2:29" x14ac:dyDescent="0.25">
      <c r="B16" s="7">
        <v>45639</v>
      </c>
      <c r="C16" s="57">
        <v>1348</v>
      </c>
      <c r="D16" s="9"/>
      <c r="E16" s="10">
        <v>14</v>
      </c>
      <c r="F16" s="40">
        <f t="shared" si="0"/>
        <v>18872</v>
      </c>
      <c r="G16" s="65">
        <v>45663</v>
      </c>
      <c r="H16" s="66" t="s">
        <v>53</v>
      </c>
      <c r="I16" s="9"/>
      <c r="J16" s="19">
        <v>100000</v>
      </c>
      <c r="M16" s="33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2:22" x14ac:dyDescent="0.25">
      <c r="B17" s="7">
        <v>45640</v>
      </c>
      <c r="C17" s="57">
        <v>1035</v>
      </c>
      <c r="D17" s="9"/>
      <c r="E17" s="10">
        <v>14</v>
      </c>
      <c r="F17" s="40">
        <f t="shared" si="0"/>
        <v>14490</v>
      </c>
      <c r="G17" s="65">
        <v>45672</v>
      </c>
      <c r="H17" s="66" t="s">
        <v>54</v>
      </c>
      <c r="I17" s="9"/>
      <c r="J17" s="19">
        <v>164872.28</v>
      </c>
      <c r="M17" s="33"/>
    </row>
    <row r="18" spans="2:22" x14ac:dyDescent="0.25">
      <c r="B18" s="7">
        <v>45641</v>
      </c>
      <c r="C18" s="57">
        <v>0</v>
      </c>
      <c r="D18" s="9"/>
      <c r="E18" s="10">
        <v>14</v>
      </c>
      <c r="F18" s="40">
        <f t="shared" si="0"/>
        <v>0</v>
      </c>
      <c r="G18" s="20"/>
      <c r="H18" s="17"/>
      <c r="I18" s="18"/>
      <c r="J18" s="19"/>
      <c r="M18" s="33"/>
    </row>
    <row r="19" spans="2:22" x14ac:dyDescent="0.25">
      <c r="B19" s="7">
        <v>45642</v>
      </c>
      <c r="C19" s="57">
        <v>2064</v>
      </c>
      <c r="D19" s="9"/>
      <c r="E19" s="10">
        <v>14</v>
      </c>
      <c r="F19" s="40">
        <f t="shared" si="0"/>
        <v>28896</v>
      </c>
      <c r="G19" s="20"/>
      <c r="H19" s="17"/>
      <c r="I19" s="18"/>
      <c r="J19" s="19"/>
    </row>
    <row r="20" spans="2:22" x14ac:dyDescent="0.25">
      <c r="B20" s="7">
        <v>45643</v>
      </c>
      <c r="C20" s="57">
        <v>688</v>
      </c>
      <c r="D20" s="9"/>
      <c r="E20" s="10">
        <v>14</v>
      </c>
      <c r="F20" s="40">
        <f t="shared" si="0"/>
        <v>9632</v>
      </c>
      <c r="G20" s="20"/>
      <c r="H20" s="17"/>
      <c r="I20" s="18"/>
      <c r="J20" s="19"/>
      <c r="L20" s="70"/>
      <c r="M20" s="33"/>
    </row>
    <row r="21" spans="2:22" x14ac:dyDescent="0.25">
      <c r="B21" s="7">
        <v>45644</v>
      </c>
      <c r="C21" s="57">
        <v>1347</v>
      </c>
      <c r="D21" s="9"/>
      <c r="E21" s="10">
        <v>14</v>
      </c>
      <c r="F21" s="40">
        <f t="shared" si="0"/>
        <v>18858</v>
      </c>
      <c r="G21" s="20"/>
      <c r="H21" s="17"/>
      <c r="I21" s="18"/>
      <c r="J21" s="19"/>
      <c r="L21" s="70"/>
      <c r="M21" s="33"/>
    </row>
    <row r="22" spans="2:22" x14ac:dyDescent="0.25">
      <c r="B22" s="7">
        <v>45645</v>
      </c>
      <c r="C22" s="57">
        <v>664</v>
      </c>
      <c r="D22" s="9"/>
      <c r="E22" s="10">
        <v>14</v>
      </c>
      <c r="F22" s="40">
        <f t="shared" si="0"/>
        <v>9296</v>
      </c>
      <c r="G22" s="20"/>
      <c r="H22" s="17"/>
      <c r="I22" s="18"/>
      <c r="J22" s="19"/>
      <c r="V22" t="s">
        <v>97</v>
      </c>
    </row>
    <row r="23" spans="2:22" x14ac:dyDescent="0.25">
      <c r="B23" s="7">
        <v>45646</v>
      </c>
      <c r="C23" s="57">
        <v>965</v>
      </c>
      <c r="D23" s="9"/>
      <c r="E23" s="10">
        <v>14</v>
      </c>
      <c r="F23" s="40">
        <f t="shared" si="0"/>
        <v>13510</v>
      </c>
      <c r="G23" s="20"/>
      <c r="H23" s="17"/>
      <c r="I23" s="18"/>
      <c r="J23" s="19"/>
      <c r="V23" t="s">
        <v>98</v>
      </c>
    </row>
    <row r="24" spans="2:22" x14ac:dyDescent="0.25">
      <c r="B24" s="7">
        <v>45647</v>
      </c>
      <c r="C24" s="57">
        <v>1316</v>
      </c>
      <c r="D24" s="9"/>
      <c r="E24" s="10">
        <v>14</v>
      </c>
      <c r="F24" s="40">
        <f t="shared" si="0"/>
        <v>18424</v>
      </c>
      <c r="G24" s="20"/>
      <c r="H24" s="17"/>
      <c r="I24" s="18"/>
      <c r="J24" s="19"/>
    </row>
    <row r="25" spans="2:22" x14ac:dyDescent="0.25">
      <c r="B25" s="7">
        <v>45648</v>
      </c>
      <c r="C25" s="57">
        <v>976</v>
      </c>
      <c r="D25" s="9"/>
      <c r="E25" s="10">
        <v>14</v>
      </c>
      <c r="F25" s="40">
        <f t="shared" si="0"/>
        <v>13664</v>
      </c>
      <c r="G25" s="20"/>
      <c r="H25" s="17"/>
      <c r="I25" s="18"/>
      <c r="J25" s="19"/>
    </row>
    <row r="26" spans="2:22" x14ac:dyDescent="0.25">
      <c r="B26" s="7">
        <v>45649</v>
      </c>
      <c r="C26" s="57">
        <v>660</v>
      </c>
      <c r="D26" s="9"/>
      <c r="E26" s="10">
        <v>14</v>
      </c>
      <c r="F26" s="40">
        <f t="shared" si="0"/>
        <v>9240</v>
      </c>
      <c r="G26" s="20"/>
      <c r="H26" s="17"/>
      <c r="I26" s="18"/>
      <c r="J26" s="19"/>
    </row>
    <row r="27" spans="2:22" x14ac:dyDescent="0.25">
      <c r="B27" s="7">
        <v>45650</v>
      </c>
      <c r="C27" s="57">
        <v>985</v>
      </c>
      <c r="D27" s="9"/>
      <c r="E27" s="10">
        <v>14</v>
      </c>
      <c r="F27" s="40">
        <f t="shared" si="0"/>
        <v>13790</v>
      </c>
      <c r="G27" s="20"/>
      <c r="H27" s="17"/>
      <c r="I27" s="18"/>
      <c r="J27" s="19"/>
      <c r="M27" s="18"/>
      <c r="N27" s="47" t="s">
        <v>96</v>
      </c>
    </row>
    <row r="28" spans="2:22" x14ac:dyDescent="0.25">
      <c r="B28" s="7">
        <v>45651</v>
      </c>
      <c r="C28" s="57">
        <v>1008</v>
      </c>
      <c r="D28" s="9"/>
      <c r="E28" s="10">
        <v>14</v>
      </c>
      <c r="F28" s="40">
        <f t="shared" si="0"/>
        <v>14112</v>
      </c>
      <c r="G28" s="20"/>
      <c r="H28" s="17"/>
      <c r="I28" s="18"/>
      <c r="J28" s="19"/>
      <c r="M28" s="18"/>
      <c r="N28" s="47"/>
    </row>
    <row r="29" spans="2:22" x14ac:dyDescent="0.25">
      <c r="B29" s="7">
        <v>45652</v>
      </c>
      <c r="C29" s="57">
        <v>1015</v>
      </c>
      <c r="D29" s="9"/>
      <c r="E29" s="10">
        <v>14</v>
      </c>
      <c r="F29" s="40">
        <f t="shared" si="0"/>
        <v>14210</v>
      </c>
      <c r="G29" s="20"/>
      <c r="H29" s="17"/>
      <c r="I29" s="18"/>
      <c r="J29" s="19"/>
      <c r="M29" s="18"/>
      <c r="N29" s="47"/>
    </row>
    <row r="30" spans="2:22" x14ac:dyDescent="0.25">
      <c r="B30" s="7">
        <v>45653</v>
      </c>
      <c r="C30" s="57">
        <v>909</v>
      </c>
      <c r="D30" s="9"/>
      <c r="E30" s="10">
        <v>14</v>
      </c>
      <c r="F30" s="40">
        <f t="shared" si="0"/>
        <v>12726</v>
      </c>
      <c r="G30" s="20"/>
      <c r="H30" s="17"/>
      <c r="I30" s="18"/>
      <c r="J30" s="19"/>
      <c r="M30" s="18"/>
      <c r="N30" s="47"/>
    </row>
    <row r="31" spans="2:22" x14ac:dyDescent="0.25">
      <c r="B31" s="7">
        <v>45654</v>
      </c>
      <c r="C31" s="57">
        <v>1160</v>
      </c>
      <c r="D31" s="9"/>
      <c r="E31" s="10">
        <v>14</v>
      </c>
      <c r="F31" s="40">
        <f t="shared" si="0"/>
        <v>16240</v>
      </c>
      <c r="G31" s="20"/>
      <c r="H31" s="17"/>
      <c r="I31" s="18"/>
      <c r="J31" s="19"/>
      <c r="M31" s="18"/>
      <c r="N31" s="47"/>
    </row>
    <row r="32" spans="2:22" x14ac:dyDescent="0.25">
      <c r="B32" s="7">
        <v>45655</v>
      </c>
      <c r="C32" s="57">
        <v>917</v>
      </c>
      <c r="D32" s="9"/>
      <c r="E32" s="10">
        <v>14</v>
      </c>
      <c r="F32" s="40">
        <f t="shared" si="0"/>
        <v>12838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57">
        <v>910</v>
      </c>
      <c r="D33" s="9"/>
      <c r="E33" s="10">
        <v>14</v>
      </c>
      <c r="F33" s="40">
        <f t="shared" si="0"/>
        <v>12740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630</v>
      </c>
      <c r="D34" s="43"/>
      <c r="E34" s="44">
        <v>14</v>
      </c>
      <c r="F34" s="45">
        <f t="shared" si="0"/>
        <v>8820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31003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438382.42000000004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434042</v>
      </c>
      <c r="L36" s="33">
        <f>J36-J4-J5-J6+J37</f>
        <v>438382.42</v>
      </c>
      <c r="M36" s="33">
        <v>438382.42</v>
      </c>
      <c r="N36" s="33">
        <f>L36-M36</f>
        <v>0</v>
      </c>
    </row>
    <row r="37" spans="2:14" x14ac:dyDescent="0.25">
      <c r="B37" s="27" t="s">
        <v>14</v>
      </c>
      <c r="C37" s="32">
        <f>C35</f>
        <v>31003</v>
      </c>
      <c r="D37" s="9">
        <f>D35/1.03</f>
        <v>0</v>
      </c>
      <c r="E37" s="10"/>
      <c r="F37" s="40">
        <f>SUM(F4:F36)</f>
        <v>434042</v>
      </c>
      <c r="G37" s="20"/>
      <c r="H37" s="18" t="s">
        <v>15</v>
      </c>
      <c r="I37" s="18">
        <v>0.01</v>
      </c>
      <c r="J37" s="19">
        <f>J36*I37</f>
        <v>4340.42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  <c r="M40" s="18" t="s">
        <v>25</v>
      </c>
      <c r="N40" s="47">
        <v>299785</v>
      </c>
    </row>
    <row r="41" spans="2:14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  <c r="M41" s="18" t="s">
        <v>32</v>
      </c>
      <c r="N41" s="47">
        <f>N40+N39</f>
        <v>299785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A4" zoomScale="85" zoomScaleNormal="85" zoomScaleSheetLayoutView="85" workbookViewId="0">
      <selection activeCell="X22" sqref="X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9.28515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56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195805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3">
        <v>45650</v>
      </c>
      <c r="Q3" s="84" t="s">
        <v>67</v>
      </c>
      <c r="R3" s="83">
        <v>45680</v>
      </c>
      <c r="S3" s="84" t="s">
        <v>68</v>
      </c>
      <c r="T3" s="85">
        <v>398</v>
      </c>
      <c r="U3" s="84" t="s">
        <v>35</v>
      </c>
      <c r="V3" s="84" t="s">
        <v>43</v>
      </c>
      <c r="W3" s="86">
        <v>7</v>
      </c>
      <c r="X3" s="84" t="s">
        <v>62</v>
      </c>
      <c r="Y3" s="87">
        <v>1083.3333299999999</v>
      </c>
      <c r="Z3" s="81">
        <v>7583.33</v>
      </c>
      <c r="AA3" s="81">
        <v>1516.67</v>
      </c>
      <c r="AB3" s="81">
        <v>9100</v>
      </c>
    </row>
    <row r="4" spans="2:29" x14ac:dyDescent="0.25">
      <c r="B4" s="7">
        <v>45658</v>
      </c>
      <c r="C4" s="8">
        <v>1247</v>
      </c>
      <c r="D4" s="9"/>
      <c r="E4" s="10">
        <v>16</v>
      </c>
      <c r="F4" s="40">
        <f>E4*C4</f>
        <v>19952</v>
      </c>
      <c r="G4" s="12"/>
      <c r="H4" s="13" t="s">
        <v>6</v>
      </c>
      <c r="I4" s="14">
        <v>0.01</v>
      </c>
      <c r="J4" s="15"/>
      <c r="P4" s="83">
        <v>45650</v>
      </c>
      <c r="Q4" s="84" t="s">
        <v>67</v>
      </c>
      <c r="R4" s="83">
        <v>45680</v>
      </c>
      <c r="S4" s="84" t="s">
        <v>68</v>
      </c>
      <c r="T4" s="85">
        <v>398</v>
      </c>
      <c r="U4" s="84" t="s">
        <v>35</v>
      </c>
      <c r="V4" s="84" t="s">
        <v>45</v>
      </c>
      <c r="W4" s="86">
        <v>3</v>
      </c>
      <c r="X4" s="84" t="s">
        <v>62</v>
      </c>
      <c r="Y4" s="87">
        <v>1500</v>
      </c>
      <c r="Z4" s="81">
        <v>4500</v>
      </c>
      <c r="AA4" s="81">
        <v>900</v>
      </c>
      <c r="AB4" s="81">
        <v>5400</v>
      </c>
    </row>
    <row r="5" spans="2:29" x14ac:dyDescent="0.25">
      <c r="B5" s="7">
        <v>45659</v>
      </c>
      <c r="C5" s="8">
        <v>944</v>
      </c>
      <c r="D5" s="9"/>
      <c r="E5" s="10">
        <v>16</v>
      </c>
      <c r="F5" s="40">
        <f t="shared" ref="F5:F34" si="0">E5*C5</f>
        <v>15104</v>
      </c>
      <c r="G5" s="12"/>
      <c r="H5" s="13" t="s">
        <v>7</v>
      </c>
      <c r="I5" s="14">
        <v>1E-3</v>
      </c>
      <c r="J5" s="15"/>
      <c r="P5" s="83">
        <v>45653</v>
      </c>
      <c r="Q5" s="84" t="s">
        <v>67</v>
      </c>
      <c r="R5" s="83">
        <v>45683</v>
      </c>
      <c r="S5" s="84" t="s">
        <v>68</v>
      </c>
      <c r="T5" s="85">
        <v>400</v>
      </c>
      <c r="U5" s="84" t="s">
        <v>35</v>
      </c>
      <c r="V5" s="84" t="s">
        <v>47</v>
      </c>
      <c r="W5" s="88">
        <v>1979</v>
      </c>
      <c r="X5" s="84" t="s">
        <v>12</v>
      </c>
      <c r="Y5" s="87">
        <v>13.62809</v>
      </c>
      <c r="Z5" s="81">
        <v>26970</v>
      </c>
      <c r="AA5" s="81"/>
      <c r="AB5" s="81">
        <v>26970</v>
      </c>
    </row>
    <row r="6" spans="2:29" x14ac:dyDescent="0.25">
      <c r="B6" s="7">
        <v>45660</v>
      </c>
      <c r="C6" s="8">
        <v>0</v>
      </c>
      <c r="D6" s="9"/>
      <c r="E6" s="10">
        <v>16</v>
      </c>
      <c r="F6" s="40">
        <f t="shared" si="0"/>
        <v>0</v>
      </c>
      <c r="G6" s="12"/>
      <c r="H6" s="13" t="s">
        <v>8</v>
      </c>
      <c r="I6" s="14"/>
      <c r="J6" s="15"/>
      <c r="P6" s="83">
        <v>45653</v>
      </c>
      <c r="Q6" s="84" t="s">
        <v>67</v>
      </c>
      <c r="R6" s="83">
        <v>45683</v>
      </c>
      <c r="S6" s="84" t="s">
        <v>68</v>
      </c>
      <c r="T6" s="85">
        <v>400</v>
      </c>
      <c r="U6" s="84" t="s">
        <v>35</v>
      </c>
      <c r="V6" s="84" t="s">
        <v>49</v>
      </c>
      <c r="W6" s="88">
        <v>1925</v>
      </c>
      <c r="X6" s="84" t="s">
        <v>12</v>
      </c>
      <c r="Y6" s="87">
        <v>14.493510000000001</v>
      </c>
      <c r="Z6" s="81">
        <v>27900</v>
      </c>
      <c r="AA6" s="81"/>
      <c r="AB6" s="81">
        <v>27900</v>
      </c>
    </row>
    <row r="7" spans="2:29" x14ac:dyDescent="0.25">
      <c r="B7" s="7">
        <v>45661</v>
      </c>
      <c r="C7" s="8">
        <v>1478</v>
      </c>
      <c r="D7" s="9"/>
      <c r="E7" s="10">
        <v>16</v>
      </c>
      <c r="F7" s="40">
        <f t="shared" si="0"/>
        <v>23648</v>
      </c>
      <c r="G7" s="12"/>
      <c r="H7" s="13" t="s">
        <v>9</v>
      </c>
      <c r="I7" s="14"/>
      <c r="J7" s="15">
        <f>'ARALIK 2024'!J39*-1</f>
        <v>0</v>
      </c>
      <c r="P7" s="83">
        <v>45653</v>
      </c>
      <c r="Q7" s="84" t="s">
        <v>67</v>
      </c>
      <c r="R7" s="83">
        <v>45683</v>
      </c>
      <c r="S7" s="84" t="s">
        <v>68</v>
      </c>
      <c r="T7" s="85">
        <v>400</v>
      </c>
      <c r="U7" s="84" t="s">
        <v>35</v>
      </c>
      <c r="V7" s="84" t="s">
        <v>51</v>
      </c>
      <c r="W7" s="88">
        <v>1000</v>
      </c>
      <c r="X7" s="84" t="s">
        <v>12</v>
      </c>
      <c r="Y7" s="87">
        <v>18.600000000000001</v>
      </c>
      <c r="Z7" s="81">
        <v>18600</v>
      </c>
      <c r="AA7" s="81"/>
      <c r="AB7" s="81">
        <v>18600</v>
      </c>
    </row>
    <row r="8" spans="2:29" x14ac:dyDescent="0.25">
      <c r="B8" s="7">
        <v>45662</v>
      </c>
      <c r="C8" s="8">
        <v>994</v>
      </c>
      <c r="D8" s="9"/>
      <c r="E8" s="10">
        <v>16</v>
      </c>
      <c r="F8" s="40">
        <f t="shared" si="0"/>
        <v>15904</v>
      </c>
      <c r="G8" s="16">
        <v>45614</v>
      </c>
      <c r="H8" s="17" t="s">
        <v>36</v>
      </c>
      <c r="I8" s="18" t="s">
        <v>69</v>
      </c>
      <c r="J8" s="19">
        <v>98980</v>
      </c>
      <c r="O8" s="102"/>
      <c r="P8" s="103">
        <v>45665</v>
      </c>
      <c r="Q8" s="90" t="s">
        <v>59</v>
      </c>
      <c r="R8" s="89">
        <v>45680</v>
      </c>
      <c r="S8" s="90" t="s">
        <v>60</v>
      </c>
      <c r="T8" s="91">
        <v>3</v>
      </c>
      <c r="U8" s="90" t="s">
        <v>35</v>
      </c>
      <c r="V8" s="90" t="s">
        <v>61</v>
      </c>
      <c r="W8" s="92">
        <v>21</v>
      </c>
      <c r="X8" s="90" t="s">
        <v>62</v>
      </c>
      <c r="Y8" s="93">
        <v>930</v>
      </c>
      <c r="Z8" s="94">
        <v>19530</v>
      </c>
      <c r="AA8" s="95"/>
      <c r="AB8" s="94">
        <v>19530</v>
      </c>
    </row>
    <row r="9" spans="2:29" x14ac:dyDescent="0.25">
      <c r="B9" s="7">
        <v>45663</v>
      </c>
      <c r="C9" s="8">
        <v>1174</v>
      </c>
      <c r="D9" s="9"/>
      <c r="E9" s="10">
        <v>16</v>
      </c>
      <c r="F9" s="40">
        <f t="shared" si="0"/>
        <v>18784</v>
      </c>
      <c r="G9" s="16">
        <v>45687</v>
      </c>
      <c r="H9" s="17" t="s">
        <v>73</v>
      </c>
      <c r="I9" s="18"/>
      <c r="J9" s="19">
        <v>200000</v>
      </c>
      <c r="P9" s="68"/>
      <c r="Q9" s="68"/>
      <c r="R9" s="68"/>
      <c r="S9" s="68"/>
      <c r="T9" s="68"/>
      <c r="U9" s="68"/>
      <c r="V9" s="67" t="s">
        <v>57</v>
      </c>
      <c r="W9" s="68"/>
      <c r="X9" s="68"/>
      <c r="Y9" s="68"/>
      <c r="Z9" s="68"/>
      <c r="AA9" s="68"/>
      <c r="AB9" s="68">
        <v>-107500</v>
      </c>
    </row>
    <row r="10" spans="2:29" x14ac:dyDescent="0.25">
      <c r="B10" s="7">
        <v>45664</v>
      </c>
      <c r="C10" s="8">
        <v>614</v>
      </c>
      <c r="D10" s="9"/>
      <c r="E10" s="10">
        <v>16</v>
      </c>
      <c r="F10" s="40">
        <f t="shared" si="0"/>
        <v>9824</v>
      </c>
      <c r="G10" s="16">
        <v>45698</v>
      </c>
      <c r="H10" s="17" t="s">
        <v>76</v>
      </c>
      <c r="I10" s="18"/>
      <c r="J10" s="19">
        <v>125000</v>
      </c>
      <c r="P10" s="97">
        <v>45614</v>
      </c>
      <c r="Q10" s="98" t="s">
        <v>33</v>
      </c>
      <c r="R10" s="97">
        <v>45689</v>
      </c>
      <c r="S10" s="98" t="s">
        <v>34</v>
      </c>
      <c r="T10" s="99">
        <v>1237</v>
      </c>
      <c r="U10" s="98" t="s">
        <v>35</v>
      </c>
      <c r="V10" s="98" t="s">
        <v>36</v>
      </c>
      <c r="W10" s="100">
        <v>8000</v>
      </c>
      <c r="X10" s="100" t="s">
        <v>12</v>
      </c>
      <c r="Y10" s="101">
        <v>12.25</v>
      </c>
      <c r="Z10" s="69">
        <v>98000</v>
      </c>
      <c r="AA10" s="69">
        <v>980</v>
      </c>
      <c r="AB10" s="69">
        <v>98980</v>
      </c>
    </row>
    <row r="11" spans="2:29" x14ac:dyDescent="0.25">
      <c r="B11" s="7">
        <v>45665</v>
      </c>
      <c r="C11" s="8">
        <v>895</v>
      </c>
      <c r="D11" s="9"/>
      <c r="E11" s="10">
        <v>16</v>
      </c>
      <c r="F11" s="40">
        <f t="shared" si="0"/>
        <v>14320</v>
      </c>
      <c r="G11" s="16">
        <v>45700</v>
      </c>
      <c r="H11" s="17" t="s">
        <v>76</v>
      </c>
      <c r="I11" s="18"/>
      <c r="J11" s="19">
        <v>50000</v>
      </c>
      <c r="P11" s="97">
        <v>45695</v>
      </c>
      <c r="Q11" s="98" t="s">
        <v>77</v>
      </c>
      <c r="R11" s="97">
        <v>45688</v>
      </c>
      <c r="S11" s="98" t="s">
        <v>34</v>
      </c>
      <c r="T11" s="99">
        <v>4</v>
      </c>
      <c r="U11" s="98" t="s">
        <v>35</v>
      </c>
      <c r="V11" s="98" t="s">
        <v>80</v>
      </c>
      <c r="W11" s="100">
        <v>5000</v>
      </c>
      <c r="X11" s="100" t="s">
        <v>12</v>
      </c>
      <c r="Y11" s="101">
        <v>19.2</v>
      </c>
      <c r="Z11" s="69">
        <v>96000</v>
      </c>
      <c r="AA11" s="69"/>
      <c r="AB11" s="69">
        <v>96000</v>
      </c>
      <c r="AC11" t="s">
        <v>81</v>
      </c>
    </row>
    <row r="12" spans="2:29" x14ac:dyDescent="0.25">
      <c r="B12" s="7">
        <v>45666</v>
      </c>
      <c r="C12" s="8">
        <v>1208</v>
      </c>
      <c r="D12" s="9"/>
      <c r="E12" s="10">
        <v>16</v>
      </c>
      <c r="F12" s="40">
        <f t="shared" si="0"/>
        <v>19328</v>
      </c>
      <c r="G12" s="16"/>
      <c r="H12" s="17" t="s">
        <v>82</v>
      </c>
      <c r="I12" s="18"/>
      <c r="J12" s="19">
        <v>96000</v>
      </c>
      <c r="P12" s="96"/>
      <c r="Q12" s="96"/>
      <c r="R12" s="96"/>
      <c r="S12" s="96"/>
      <c r="T12" s="96"/>
      <c r="U12" s="96"/>
      <c r="V12" s="96" t="s">
        <v>70</v>
      </c>
      <c r="W12" s="96"/>
      <c r="X12" s="96"/>
      <c r="Y12" s="96"/>
      <c r="Z12" s="96"/>
      <c r="AA12" s="96"/>
      <c r="AB12" s="68">
        <v>-194980</v>
      </c>
    </row>
    <row r="13" spans="2:29" x14ac:dyDescent="0.25">
      <c r="B13" s="7">
        <v>45667</v>
      </c>
      <c r="C13" s="8">
        <v>965</v>
      </c>
      <c r="D13" s="9"/>
      <c r="E13" s="10">
        <v>16</v>
      </c>
      <c r="F13" s="40">
        <f t="shared" si="0"/>
        <v>15440</v>
      </c>
      <c r="G13" s="20"/>
      <c r="H13" s="17"/>
      <c r="I13" s="18"/>
      <c r="J13" s="19"/>
      <c r="P13" s="65">
        <v>45636</v>
      </c>
      <c r="Q13" s="66" t="s">
        <v>63</v>
      </c>
      <c r="R13" s="65">
        <v>45721</v>
      </c>
      <c r="S13" s="66" t="s">
        <v>34</v>
      </c>
      <c r="T13" s="79">
        <v>1267</v>
      </c>
      <c r="U13" s="66" t="s">
        <v>35</v>
      </c>
      <c r="V13" s="66" t="s">
        <v>65</v>
      </c>
      <c r="W13" s="9">
        <v>150</v>
      </c>
      <c r="X13" s="66" t="s">
        <v>62</v>
      </c>
      <c r="Y13" s="80">
        <v>490</v>
      </c>
      <c r="Z13" s="64">
        <v>73500</v>
      </c>
      <c r="AA13" s="64"/>
      <c r="AB13" s="64">
        <v>73500</v>
      </c>
    </row>
    <row r="14" spans="2:29" x14ac:dyDescent="0.25">
      <c r="B14" s="7">
        <v>45668</v>
      </c>
      <c r="C14" s="8">
        <v>647</v>
      </c>
      <c r="D14" s="9"/>
      <c r="E14" s="10">
        <v>16</v>
      </c>
      <c r="F14" s="40">
        <f t="shared" si="0"/>
        <v>10352</v>
      </c>
      <c r="G14" s="20"/>
      <c r="H14" s="17"/>
      <c r="I14" s="18"/>
      <c r="J14" s="19"/>
      <c r="M14" s="33"/>
      <c r="P14" s="18"/>
      <c r="Q14" s="18"/>
      <c r="R14" s="18"/>
      <c r="S14" s="18"/>
      <c r="T14" s="18"/>
      <c r="U14" s="18"/>
      <c r="V14" s="18" t="s">
        <v>71</v>
      </c>
      <c r="W14" s="18"/>
      <c r="X14" s="18"/>
      <c r="Y14" s="18"/>
      <c r="Z14" s="18"/>
      <c r="AA14" s="18"/>
      <c r="AB14" s="18"/>
    </row>
    <row r="15" spans="2:29" x14ac:dyDescent="0.25">
      <c r="B15" s="7">
        <v>45669</v>
      </c>
      <c r="C15" s="8">
        <v>953</v>
      </c>
      <c r="D15" s="9"/>
      <c r="E15" s="10">
        <v>16</v>
      </c>
      <c r="F15" s="40">
        <f t="shared" si="0"/>
        <v>15248</v>
      </c>
      <c r="G15" s="20"/>
      <c r="H15" s="17"/>
      <c r="I15" s="18"/>
      <c r="J15" s="19"/>
      <c r="M15" s="33"/>
      <c r="P15" s="71">
        <v>45671</v>
      </c>
      <c r="Q15" s="72" t="s">
        <v>63</v>
      </c>
      <c r="R15" s="71">
        <v>45747</v>
      </c>
      <c r="S15" s="72" t="s">
        <v>60</v>
      </c>
      <c r="T15" s="73">
        <v>12</v>
      </c>
      <c r="U15" s="72" t="s">
        <v>35</v>
      </c>
      <c r="V15" s="72" t="s">
        <v>64</v>
      </c>
      <c r="W15" s="74">
        <v>20</v>
      </c>
      <c r="X15" s="72" t="s">
        <v>62</v>
      </c>
      <c r="Y15" s="75">
        <v>485</v>
      </c>
      <c r="Z15" s="76">
        <v>9700</v>
      </c>
      <c r="AA15" s="77"/>
      <c r="AB15" s="76">
        <v>9700</v>
      </c>
      <c r="AC15" t="s">
        <v>74</v>
      </c>
    </row>
    <row r="16" spans="2:29" x14ac:dyDescent="0.25">
      <c r="B16" s="7">
        <v>45670</v>
      </c>
      <c r="C16" s="8">
        <v>945</v>
      </c>
      <c r="D16" s="9"/>
      <c r="E16" s="10">
        <v>16</v>
      </c>
      <c r="F16" s="40">
        <f t="shared" si="0"/>
        <v>15120</v>
      </c>
      <c r="G16" s="20"/>
      <c r="H16" s="17"/>
      <c r="I16" s="18"/>
      <c r="J16" s="19"/>
      <c r="M16" s="33"/>
      <c r="N16" s="33"/>
      <c r="P16" s="71">
        <v>45671</v>
      </c>
      <c r="Q16" s="72" t="s">
        <v>63</v>
      </c>
      <c r="R16" s="71">
        <v>45747</v>
      </c>
      <c r="S16" s="72" t="s">
        <v>60</v>
      </c>
      <c r="T16" s="73">
        <v>12</v>
      </c>
      <c r="U16" s="72" t="s">
        <v>35</v>
      </c>
      <c r="V16" s="72" t="s">
        <v>65</v>
      </c>
      <c r="W16" s="74">
        <v>30</v>
      </c>
      <c r="X16" s="72" t="s">
        <v>62</v>
      </c>
      <c r="Y16" s="75">
        <v>515</v>
      </c>
      <c r="Z16" s="76">
        <v>15450</v>
      </c>
      <c r="AA16" s="77"/>
      <c r="AB16" s="76">
        <v>15450</v>
      </c>
      <c r="AC16" t="s">
        <v>74</v>
      </c>
    </row>
    <row r="17" spans="2:29" x14ac:dyDescent="0.25">
      <c r="B17" s="7">
        <v>45671</v>
      </c>
      <c r="C17" s="8">
        <v>970</v>
      </c>
      <c r="D17" s="9"/>
      <c r="E17" s="10">
        <v>16</v>
      </c>
      <c r="F17" s="40">
        <f t="shared" si="0"/>
        <v>15520</v>
      </c>
      <c r="G17" s="20"/>
      <c r="H17" s="17"/>
      <c r="I17" s="18"/>
      <c r="J17" s="19"/>
      <c r="N17" s="33"/>
      <c r="P17" s="71">
        <v>45671</v>
      </c>
      <c r="Q17" s="72" t="s">
        <v>63</v>
      </c>
      <c r="R17" s="71">
        <v>45747</v>
      </c>
      <c r="S17" s="72" t="s">
        <v>60</v>
      </c>
      <c r="T17" s="73">
        <v>12</v>
      </c>
      <c r="U17" s="72" t="s">
        <v>35</v>
      </c>
      <c r="V17" s="72" t="s">
        <v>66</v>
      </c>
      <c r="W17" s="78">
        <v>7620</v>
      </c>
      <c r="X17" s="72" t="s">
        <v>12</v>
      </c>
      <c r="Y17" s="75">
        <v>12.75</v>
      </c>
      <c r="Z17" s="76">
        <v>97155</v>
      </c>
      <c r="AA17" s="77"/>
      <c r="AB17" s="76">
        <v>97155</v>
      </c>
      <c r="AC17" t="s">
        <v>74</v>
      </c>
    </row>
    <row r="18" spans="2:29" x14ac:dyDescent="0.25">
      <c r="B18" s="7">
        <v>45672</v>
      </c>
      <c r="C18" s="8">
        <v>0</v>
      </c>
      <c r="D18" s="9"/>
      <c r="E18" s="10">
        <v>16</v>
      </c>
      <c r="F18" s="40">
        <f t="shared" si="0"/>
        <v>0</v>
      </c>
      <c r="G18" s="20"/>
      <c r="H18" s="17"/>
      <c r="I18" s="18"/>
      <c r="J18" s="19"/>
      <c r="M18" s="33"/>
      <c r="P18" s="18"/>
      <c r="Q18" s="18"/>
      <c r="R18" s="18"/>
      <c r="S18" s="18"/>
      <c r="T18" s="18"/>
      <c r="U18" s="18"/>
      <c r="V18" s="104" t="s">
        <v>72</v>
      </c>
      <c r="W18" s="18"/>
      <c r="X18" s="18"/>
      <c r="Y18" s="18"/>
      <c r="Z18" s="18"/>
      <c r="AA18" s="18"/>
      <c r="AB18" s="18"/>
    </row>
    <row r="19" spans="2:29" x14ac:dyDescent="0.25">
      <c r="B19" s="7">
        <v>45673</v>
      </c>
      <c r="C19" s="8">
        <v>2280</v>
      </c>
      <c r="D19" s="9"/>
      <c r="E19" s="10">
        <v>16</v>
      </c>
      <c r="F19" s="40">
        <f t="shared" si="0"/>
        <v>36480</v>
      </c>
      <c r="G19" s="20"/>
      <c r="H19" s="17"/>
      <c r="I19" s="18"/>
      <c r="J19" s="19"/>
      <c r="N19" s="33"/>
    </row>
    <row r="20" spans="2:29" x14ac:dyDescent="0.25">
      <c r="B20" s="7">
        <v>45674</v>
      </c>
      <c r="C20" s="8">
        <v>652</v>
      </c>
      <c r="D20" s="9"/>
      <c r="E20" s="10">
        <v>16</v>
      </c>
      <c r="F20" s="40">
        <f t="shared" si="0"/>
        <v>10432</v>
      </c>
      <c r="G20" s="20"/>
      <c r="H20" s="17"/>
      <c r="I20" s="18"/>
      <c r="J20" s="19"/>
      <c r="P20" s="115"/>
      <c r="Q20" s="116"/>
      <c r="R20" s="115"/>
      <c r="S20" s="116"/>
      <c r="T20" s="117"/>
      <c r="U20" s="116"/>
      <c r="V20" s="116"/>
      <c r="W20" s="120"/>
      <c r="X20" s="116"/>
      <c r="Y20" s="118"/>
      <c r="Z20" s="119"/>
      <c r="AA20" s="114"/>
      <c r="AB20" s="119"/>
      <c r="AC20" s="116"/>
    </row>
    <row r="21" spans="2:29" x14ac:dyDescent="0.25">
      <c r="B21" s="7">
        <v>45675</v>
      </c>
      <c r="C21" s="8">
        <v>605</v>
      </c>
      <c r="D21" s="9"/>
      <c r="E21" s="10">
        <v>16</v>
      </c>
      <c r="F21" s="40">
        <f t="shared" si="0"/>
        <v>9680</v>
      </c>
      <c r="G21" s="20"/>
      <c r="H21" s="17"/>
      <c r="I21" s="18"/>
      <c r="J21" s="19"/>
    </row>
    <row r="22" spans="2:29" x14ac:dyDescent="0.25">
      <c r="B22" s="7">
        <v>45676</v>
      </c>
      <c r="C22" s="8">
        <v>895</v>
      </c>
      <c r="D22" s="9"/>
      <c r="E22" s="10">
        <v>16</v>
      </c>
      <c r="F22" s="40">
        <f t="shared" si="0"/>
        <v>14320</v>
      </c>
      <c r="G22" s="20"/>
      <c r="H22" s="17"/>
      <c r="I22" s="18"/>
      <c r="J22" s="19"/>
      <c r="V22" t="s">
        <v>97</v>
      </c>
    </row>
    <row r="23" spans="2:29" x14ac:dyDescent="0.25">
      <c r="B23" s="7">
        <v>45677</v>
      </c>
      <c r="C23" s="8">
        <v>1153</v>
      </c>
      <c r="D23" s="9"/>
      <c r="E23" s="10">
        <v>16</v>
      </c>
      <c r="F23" s="40">
        <f t="shared" si="0"/>
        <v>18448</v>
      </c>
      <c r="G23" s="20"/>
      <c r="H23" s="17"/>
      <c r="I23" s="18"/>
      <c r="J23" s="19"/>
      <c r="M23" s="33"/>
      <c r="V23" t="s">
        <v>98</v>
      </c>
    </row>
    <row r="24" spans="2:29" x14ac:dyDescent="0.25">
      <c r="B24" s="7">
        <v>45678</v>
      </c>
      <c r="C24" s="8">
        <v>825</v>
      </c>
      <c r="D24" s="9"/>
      <c r="E24" s="10">
        <v>16</v>
      </c>
      <c r="F24" s="40">
        <f t="shared" si="0"/>
        <v>13200</v>
      </c>
      <c r="G24" s="20"/>
      <c r="H24" s="17"/>
      <c r="I24" s="18"/>
      <c r="J24" s="19"/>
    </row>
    <row r="25" spans="2:29" x14ac:dyDescent="0.25">
      <c r="B25" s="7">
        <v>45679</v>
      </c>
      <c r="C25" s="8">
        <v>823</v>
      </c>
      <c r="D25" s="9"/>
      <c r="E25" s="10">
        <v>16</v>
      </c>
      <c r="F25" s="40">
        <f t="shared" si="0"/>
        <v>13168</v>
      </c>
      <c r="G25" s="20"/>
      <c r="H25" s="17"/>
      <c r="I25" s="18"/>
      <c r="J25" s="19"/>
    </row>
    <row r="26" spans="2:29" x14ac:dyDescent="0.25">
      <c r="B26" s="7">
        <v>45680</v>
      </c>
      <c r="C26" s="8">
        <v>568</v>
      </c>
      <c r="D26" s="9"/>
      <c r="E26" s="10">
        <v>16</v>
      </c>
      <c r="F26" s="40">
        <f t="shared" si="0"/>
        <v>9088</v>
      </c>
      <c r="G26" s="20"/>
      <c r="H26" s="17"/>
      <c r="I26" s="18"/>
      <c r="J26" s="19"/>
    </row>
    <row r="27" spans="2:29" x14ac:dyDescent="0.25">
      <c r="B27" s="7">
        <v>45681</v>
      </c>
      <c r="C27" s="8">
        <v>825</v>
      </c>
      <c r="D27" s="9"/>
      <c r="E27" s="10">
        <v>16</v>
      </c>
      <c r="F27" s="40">
        <f t="shared" si="0"/>
        <v>13200</v>
      </c>
      <c r="G27" s="20"/>
      <c r="H27" s="17"/>
      <c r="I27" s="18"/>
      <c r="J27" s="19"/>
      <c r="M27" s="18"/>
      <c r="N27" s="47"/>
    </row>
    <row r="28" spans="2:29" x14ac:dyDescent="0.25">
      <c r="B28" s="7">
        <v>45682</v>
      </c>
      <c r="C28" s="8">
        <v>815</v>
      </c>
      <c r="D28" s="9"/>
      <c r="E28" s="10">
        <v>16</v>
      </c>
      <c r="F28" s="40">
        <f t="shared" si="0"/>
        <v>13040</v>
      </c>
      <c r="G28" s="20"/>
      <c r="H28" s="17"/>
      <c r="I28" s="18"/>
      <c r="J28" s="19"/>
      <c r="M28" s="18"/>
      <c r="N28" s="47"/>
    </row>
    <row r="29" spans="2:29" x14ac:dyDescent="0.25">
      <c r="B29" s="7">
        <v>45683</v>
      </c>
      <c r="C29" s="8">
        <v>815</v>
      </c>
      <c r="D29" s="9"/>
      <c r="E29" s="10">
        <v>16</v>
      </c>
      <c r="F29" s="40">
        <f t="shared" si="0"/>
        <v>13040</v>
      </c>
      <c r="G29" s="20"/>
      <c r="H29" s="17"/>
      <c r="I29" s="18"/>
      <c r="J29" s="19"/>
      <c r="M29" s="18"/>
      <c r="N29" s="47"/>
    </row>
    <row r="30" spans="2:29" x14ac:dyDescent="0.25">
      <c r="B30" s="7">
        <v>45684</v>
      </c>
      <c r="C30" s="8">
        <v>1130</v>
      </c>
      <c r="D30" s="9"/>
      <c r="E30" s="10">
        <v>16</v>
      </c>
      <c r="F30" s="40">
        <f t="shared" si="0"/>
        <v>18080</v>
      </c>
      <c r="G30" s="20"/>
      <c r="H30" s="17"/>
      <c r="I30" s="18"/>
      <c r="J30" s="19"/>
      <c r="M30" s="18"/>
      <c r="N30" s="47"/>
    </row>
    <row r="31" spans="2:29" x14ac:dyDescent="0.25">
      <c r="B31" s="7">
        <v>45685</v>
      </c>
      <c r="C31" s="8">
        <v>863</v>
      </c>
      <c r="D31" s="9"/>
      <c r="E31" s="10">
        <v>16</v>
      </c>
      <c r="F31" s="40">
        <f t="shared" si="0"/>
        <v>13808</v>
      </c>
      <c r="G31" s="20"/>
      <c r="H31" s="17"/>
      <c r="I31" s="18"/>
      <c r="J31" s="19"/>
      <c r="M31" s="18"/>
      <c r="N31" s="47"/>
    </row>
    <row r="32" spans="2:29" x14ac:dyDescent="0.25">
      <c r="B32" s="7">
        <v>45686</v>
      </c>
      <c r="C32" s="8">
        <v>565</v>
      </c>
      <c r="D32" s="9"/>
      <c r="E32" s="10">
        <v>16</v>
      </c>
      <c r="F32" s="40">
        <f t="shared" si="0"/>
        <v>9040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828</v>
      </c>
      <c r="D33" s="9"/>
      <c r="E33" s="10">
        <v>16</v>
      </c>
      <c r="F33" s="40">
        <f t="shared" si="0"/>
        <v>13248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808</v>
      </c>
      <c r="D34" s="43"/>
      <c r="E34" s="10">
        <v>16</v>
      </c>
      <c r="F34" s="45">
        <f t="shared" si="0"/>
        <v>12928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27484</v>
      </c>
      <c r="D35" s="36">
        <f>SUM(D4:D34)</f>
        <v>0</v>
      </c>
      <c r="E35" s="37"/>
      <c r="F35" s="38" t="s">
        <v>4</v>
      </c>
      <c r="G35" s="25"/>
      <c r="H35" s="608" t="s">
        <v>11</v>
      </c>
      <c r="I35" s="608"/>
      <c r="J35" s="26">
        <f>SUM(J4:J34)</f>
        <v>569980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09" t="s">
        <v>13</v>
      </c>
      <c r="I36" s="609"/>
      <c r="J36" s="19">
        <f>F36+F37</f>
        <v>439744</v>
      </c>
      <c r="L36" s="33">
        <f>J36-J4-J5-J6+J37</f>
        <v>444141.44</v>
      </c>
      <c r="M36" s="33">
        <v>444141.44</v>
      </c>
      <c r="N36" s="33">
        <f>L36-M36</f>
        <v>0</v>
      </c>
    </row>
    <row r="37" spans="2:14" x14ac:dyDescent="0.25">
      <c r="B37" s="27" t="s">
        <v>14</v>
      </c>
      <c r="C37" s="32">
        <f>C35</f>
        <v>27484</v>
      </c>
      <c r="D37" s="9">
        <f>D35/1.03</f>
        <v>0</v>
      </c>
      <c r="E37" s="10"/>
      <c r="F37" s="11">
        <f>SUM(F4:F36)</f>
        <v>439744</v>
      </c>
      <c r="G37" s="20"/>
      <c r="H37" s="18" t="s">
        <v>15</v>
      </c>
      <c r="I37" s="18">
        <v>0.01</v>
      </c>
      <c r="J37" s="19">
        <f>J36*I37</f>
        <v>4397.4400000000005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610" t="s">
        <v>16</v>
      </c>
      <c r="C39" s="611"/>
      <c r="D39" s="28"/>
      <c r="E39" s="10"/>
      <c r="F39" s="29"/>
      <c r="G39" s="30"/>
      <c r="H39" s="612" t="s">
        <v>17</v>
      </c>
      <c r="I39" s="612"/>
      <c r="J39" s="31">
        <f>J36+J37+J38-J35</f>
        <v>-125838.56</v>
      </c>
      <c r="M39" s="18"/>
      <c r="N39" s="47">
        <f>J39+N34</f>
        <v>-125838.56</v>
      </c>
    </row>
    <row r="40" spans="2:14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  <c r="M40" s="18" t="s">
        <v>25</v>
      </c>
      <c r="N40" s="47">
        <v>610819.21</v>
      </c>
    </row>
    <row r="41" spans="2:14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  <c r="M41" s="18" t="s">
        <v>32</v>
      </c>
      <c r="N41" s="47">
        <f>N40+N39</f>
        <v>484980.64999999997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7" orientation="landscape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AB15" sqref="AB15:AB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140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56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400555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7">
        <v>45614</v>
      </c>
      <c r="Q3" s="98" t="s">
        <v>33</v>
      </c>
      <c r="R3" s="97">
        <v>45689</v>
      </c>
      <c r="S3" s="98" t="s">
        <v>34</v>
      </c>
      <c r="T3" s="99">
        <v>1237</v>
      </c>
      <c r="U3" s="98" t="s">
        <v>35</v>
      </c>
      <c r="V3" s="98" t="s">
        <v>36</v>
      </c>
      <c r="W3" s="100">
        <v>8000</v>
      </c>
      <c r="X3" s="100" t="s">
        <v>12</v>
      </c>
      <c r="Y3" s="101">
        <v>12.25</v>
      </c>
      <c r="Z3" s="69">
        <v>98000</v>
      </c>
      <c r="AA3" s="69">
        <v>980</v>
      </c>
      <c r="AB3" s="69">
        <v>98980</v>
      </c>
    </row>
    <row r="4" spans="2:29" x14ac:dyDescent="0.25">
      <c r="B4" s="7">
        <v>45689</v>
      </c>
      <c r="C4" s="8">
        <v>805</v>
      </c>
      <c r="D4" s="9"/>
      <c r="E4" s="10">
        <v>16</v>
      </c>
      <c r="F4" s="40">
        <f>E4*C4</f>
        <v>12880</v>
      </c>
      <c r="G4" s="12"/>
      <c r="H4" s="13" t="s">
        <v>6</v>
      </c>
      <c r="I4" s="14">
        <v>0.01</v>
      </c>
      <c r="J4" s="15"/>
      <c r="O4" s="102"/>
      <c r="P4" s="109">
        <v>45695</v>
      </c>
      <c r="Q4" s="107" t="s">
        <v>77</v>
      </c>
      <c r="R4" s="112">
        <v>45688</v>
      </c>
      <c r="S4" s="107" t="s">
        <v>34</v>
      </c>
      <c r="T4" s="106">
        <v>4</v>
      </c>
      <c r="U4" s="107" t="s">
        <v>35</v>
      </c>
      <c r="V4" s="107" t="s">
        <v>78</v>
      </c>
      <c r="W4" s="105">
        <v>6750</v>
      </c>
      <c r="X4" s="107" t="s">
        <v>12</v>
      </c>
      <c r="Y4" s="111">
        <v>14.22222</v>
      </c>
      <c r="Z4" s="110">
        <v>96000</v>
      </c>
      <c r="AA4" s="108"/>
      <c r="AB4" s="110">
        <v>96000</v>
      </c>
      <c r="AC4" s="113" t="s">
        <v>79</v>
      </c>
    </row>
    <row r="5" spans="2:29" x14ac:dyDescent="0.25">
      <c r="B5" s="7">
        <v>45690</v>
      </c>
      <c r="C5" s="8">
        <v>1090</v>
      </c>
      <c r="D5" s="9"/>
      <c r="E5" s="10">
        <v>16</v>
      </c>
      <c r="F5" s="40">
        <f t="shared" ref="F5:F34" si="0">E5*C5</f>
        <v>17440</v>
      </c>
      <c r="G5" s="12"/>
      <c r="H5" s="13" t="s">
        <v>7</v>
      </c>
      <c r="I5" s="14">
        <v>1E-3</v>
      </c>
      <c r="J5" s="15"/>
      <c r="P5" s="96"/>
      <c r="Q5" s="96"/>
      <c r="R5" s="96"/>
      <c r="S5" s="96"/>
      <c r="T5" s="96"/>
      <c r="U5" s="96"/>
      <c r="V5" s="96" t="s">
        <v>70</v>
      </c>
      <c r="W5" s="96"/>
      <c r="X5" s="96"/>
      <c r="Y5" s="96"/>
      <c r="Z5" s="96"/>
      <c r="AA5" s="96"/>
      <c r="AB5" s="68">
        <v>-194980</v>
      </c>
    </row>
    <row r="6" spans="2:29" x14ac:dyDescent="0.25">
      <c r="B6" s="7">
        <v>45691</v>
      </c>
      <c r="C6" s="8">
        <v>565</v>
      </c>
      <c r="D6" s="9"/>
      <c r="E6" s="10">
        <v>16</v>
      </c>
      <c r="F6" s="40">
        <f t="shared" si="0"/>
        <v>9040</v>
      </c>
      <c r="G6" s="12"/>
      <c r="H6" s="13" t="s">
        <v>8</v>
      </c>
      <c r="I6" s="14"/>
      <c r="J6" s="15"/>
      <c r="P6" s="83">
        <v>45636</v>
      </c>
      <c r="Q6" s="84" t="s">
        <v>63</v>
      </c>
      <c r="R6" s="83">
        <v>45721</v>
      </c>
      <c r="S6" s="84" t="s">
        <v>34</v>
      </c>
      <c r="T6" s="85">
        <v>1267</v>
      </c>
      <c r="U6" s="84" t="s">
        <v>35</v>
      </c>
      <c r="V6" s="84" t="s">
        <v>65</v>
      </c>
      <c r="W6" s="86">
        <v>150</v>
      </c>
      <c r="X6" s="84" t="s">
        <v>62</v>
      </c>
      <c r="Y6" s="87">
        <v>490</v>
      </c>
      <c r="Z6" s="81">
        <v>73500</v>
      </c>
      <c r="AA6" s="81"/>
      <c r="AB6" s="81">
        <v>73500</v>
      </c>
    </row>
    <row r="7" spans="2:29" x14ac:dyDescent="0.25">
      <c r="B7" s="7">
        <v>45692</v>
      </c>
      <c r="C7" s="8">
        <v>874</v>
      </c>
      <c r="D7" s="9"/>
      <c r="E7" s="10">
        <v>16</v>
      </c>
      <c r="F7" s="40">
        <f t="shared" si="0"/>
        <v>13984</v>
      </c>
      <c r="G7" s="12"/>
      <c r="H7" s="13" t="s">
        <v>9</v>
      </c>
      <c r="I7" s="14"/>
      <c r="J7" s="15">
        <f>'OCAK 2025'!J39*-1</f>
        <v>125838.56</v>
      </c>
      <c r="P7" s="146">
        <v>45733</v>
      </c>
      <c r="Q7" s="141" t="s">
        <v>91</v>
      </c>
      <c r="R7" s="146">
        <v>45716</v>
      </c>
      <c r="S7" s="141" t="s">
        <v>34</v>
      </c>
      <c r="T7" s="139">
        <v>39</v>
      </c>
      <c r="U7" s="141" t="s">
        <v>35</v>
      </c>
      <c r="V7" s="141" t="s">
        <v>92</v>
      </c>
      <c r="W7" s="142">
        <v>3</v>
      </c>
      <c r="X7" s="141" t="s">
        <v>62</v>
      </c>
      <c r="Y7" s="140">
        <v>1500</v>
      </c>
      <c r="Z7" s="147">
        <v>4500</v>
      </c>
      <c r="AA7" s="147">
        <v>900</v>
      </c>
      <c r="AB7" s="147">
        <v>5400</v>
      </c>
      <c r="AC7" s="148" t="s">
        <v>93</v>
      </c>
    </row>
    <row r="8" spans="2:29" x14ac:dyDescent="0.25">
      <c r="B8" s="7">
        <v>45693</v>
      </c>
      <c r="C8" s="8">
        <v>866</v>
      </c>
      <c r="D8" s="9"/>
      <c r="E8" s="10">
        <v>16</v>
      </c>
      <c r="F8" s="40">
        <f t="shared" si="0"/>
        <v>13856</v>
      </c>
      <c r="G8" s="16">
        <v>45636</v>
      </c>
      <c r="H8" s="17" t="s">
        <v>84</v>
      </c>
      <c r="I8" s="18"/>
      <c r="J8" s="122">
        <v>73500</v>
      </c>
      <c r="P8" s="146">
        <v>45733</v>
      </c>
      <c r="Q8" s="141" t="s">
        <v>91</v>
      </c>
      <c r="R8" s="146">
        <v>45716</v>
      </c>
      <c r="S8" s="141" t="s">
        <v>34</v>
      </c>
      <c r="T8" s="139">
        <v>39</v>
      </c>
      <c r="U8" s="141" t="s">
        <v>35</v>
      </c>
      <c r="V8" s="141" t="s">
        <v>43</v>
      </c>
      <c r="W8" s="142">
        <v>7</v>
      </c>
      <c r="X8" s="141" t="s">
        <v>62</v>
      </c>
      <c r="Y8" s="140">
        <v>1000</v>
      </c>
      <c r="Z8" s="147">
        <v>7000</v>
      </c>
      <c r="AA8" s="147">
        <v>1400</v>
      </c>
      <c r="AB8" s="147">
        <v>8400</v>
      </c>
      <c r="AC8" s="148" t="s">
        <v>93</v>
      </c>
    </row>
    <row r="9" spans="2:29" x14ac:dyDescent="0.25">
      <c r="B9" s="7">
        <v>45694</v>
      </c>
      <c r="C9" s="8">
        <v>1135</v>
      </c>
      <c r="D9" s="9"/>
      <c r="E9" s="10">
        <v>16</v>
      </c>
      <c r="F9" s="40">
        <f t="shared" si="0"/>
        <v>18160</v>
      </c>
      <c r="G9" s="16">
        <v>45720</v>
      </c>
      <c r="H9" s="17" t="s">
        <v>83</v>
      </c>
      <c r="I9" s="18"/>
      <c r="J9" s="19">
        <v>250000</v>
      </c>
      <c r="P9" s="96"/>
      <c r="Q9" s="96"/>
      <c r="R9" s="96"/>
      <c r="S9" s="96"/>
      <c r="T9" s="96"/>
      <c r="U9" s="96"/>
      <c r="V9" s="96" t="s">
        <v>71</v>
      </c>
      <c r="W9" s="96"/>
      <c r="X9" s="96"/>
      <c r="Y9" s="96"/>
      <c r="Z9" s="96"/>
      <c r="AA9" s="96"/>
      <c r="AB9" s="68">
        <v>-87300</v>
      </c>
    </row>
    <row r="10" spans="2:29" x14ac:dyDescent="0.25">
      <c r="B10" s="7">
        <v>45695</v>
      </c>
      <c r="C10" s="8">
        <v>547</v>
      </c>
      <c r="D10" s="9"/>
      <c r="E10" s="10">
        <v>16</v>
      </c>
      <c r="F10" s="40">
        <f t="shared" si="0"/>
        <v>8752</v>
      </c>
      <c r="G10" s="16">
        <v>45733</v>
      </c>
      <c r="H10" s="17" t="s">
        <v>94</v>
      </c>
      <c r="I10" s="18"/>
      <c r="J10" s="19">
        <v>5400</v>
      </c>
      <c r="P10" s="71">
        <v>45671</v>
      </c>
      <c r="Q10" s="72" t="s">
        <v>63</v>
      </c>
      <c r="R10" s="71">
        <v>45747</v>
      </c>
      <c r="S10" s="72" t="s">
        <v>60</v>
      </c>
      <c r="T10" s="73">
        <v>12</v>
      </c>
      <c r="U10" s="72" t="s">
        <v>35</v>
      </c>
      <c r="V10" s="72" t="s">
        <v>64</v>
      </c>
      <c r="W10" s="74">
        <v>20</v>
      </c>
      <c r="X10" s="72" t="s">
        <v>62</v>
      </c>
      <c r="Y10" s="75">
        <v>485</v>
      </c>
      <c r="Z10" s="76">
        <v>9700</v>
      </c>
      <c r="AA10" s="77"/>
      <c r="AB10" s="76">
        <v>9700</v>
      </c>
      <c r="AC10" t="s">
        <v>75</v>
      </c>
    </row>
    <row r="11" spans="2:29" x14ac:dyDescent="0.25">
      <c r="B11" s="7">
        <v>45696</v>
      </c>
      <c r="C11" s="8">
        <v>1146</v>
      </c>
      <c r="D11" s="9"/>
      <c r="E11" s="10">
        <v>16</v>
      </c>
      <c r="F11" s="40">
        <f t="shared" si="0"/>
        <v>18336</v>
      </c>
      <c r="G11" s="16">
        <v>45733</v>
      </c>
      <c r="H11" s="17" t="s">
        <v>95</v>
      </c>
      <c r="I11" s="18"/>
      <c r="J11" s="19">
        <v>8400</v>
      </c>
      <c r="P11" s="71">
        <v>45671</v>
      </c>
      <c r="Q11" s="72" t="s">
        <v>63</v>
      </c>
      <c r="R11" s="71">
        <v>45747</v>
      </c>
      <c r="S11" s="72" t="s">
        <v>60</v>
      </c>
      <c r="T11" s="73">
        <v>12</v>
      </c>
      <c r="U11" s="72" t="s">
        <v>35</v>
      </c>
      <c r="V11" s="72" t="s">
        <v>65</v>
      </c>
      <c r="W11" s="74">
        <v>30</v>
      </c>
      <c r="X11" s="72" t="s">
        <v>62</v>
      </c>
      <c r="Y11" s="75">
        <v>515</v>
      </c>
      <c r="Z11" s="76">
        <v>15450</v>
      </c>
      <c r="AA11" s="77"/>
      <c r="AB11" s="76">
        <v>15450</v>
      </c>
      <c r="AC11" t="s">
        <v>75</v>
      </c>
    </row>
    <row r="12" spans="2:29" x14ac:dyDescent="0.25">
      <c r="B12" s="7">
        <v>45697</v>
      </c>
      <c r="C12" s="8">
        <v>585</v>
      </c>
      <c r="D12" s="9"/>
      <c r="E12" s="10">
        <v>16</v>
      </c>
      <c r="F12" s="40">
        <f t="shared" si="0"/>
        <v>9360</v>
      </c>
      <c r="G12" s="20"/>
      <c r="H12" s="17"/>
      <c r="I12" s="18"/>
      <c r="J12" s="19"/>
      <c r="P12" s="71">
        <v>45671</v>
      </c>
      <c r="Q12" s="72" t="s">
        <v>63</v>
      </c>
      <c r="R12" s="71">
        <v>45747</v>
      </c>
      <c r="S12" s="72" t="s">
        <v>60</v>
      </c>
      <c r="T12" s="73">
        <v>12</v>
      </c>
      <c r="U12" s="72" t="s">
        <v>35</v>
      </c>
      <c r="V12" s="72" t="s">
        <v>66</v>
      </c>
      <c r="W12" s="78">
        <v>7620</v>
      </c>
      <c r="X12" s="72" t="s">
        <v>12</v>
      </c>
      <c r="Y12" s="75">
        <v>12.75</v>
      </c>
      <c r="Z12" s="76">
        <v>97155</v>
      </c>
      <c r="AA12" s="77"/>
      <c r="AB12" s="76">
        <v>97155</v>
      </c>
      <c r="AC12" t="s">
        <v>75</v>
      </c>
    </row>
    <row r="13" spans="2:29" x14ac:dyDescent="0.25">
      <c r="B13" s="7">
        <v>45698</v>
      </c>
      <c r="C13" s="8">
        <v>908</v>
      </c>
      <c r="D13" s="9"/>
      <c r="E13" s="10">
        <v>16</v>
      </c>
      <c r="F13" s="40">
        <f t="shared" si="0"/>
        <v>14528</v>
      </c>
      <c r="G13" s="20"/>
      <c r="H13" s="17"/>
      <c r="I13" s="18"/>
      <c r="J13" s="19"/>
      <c r="P13" s="152">
        <v>45729</v>
      </c>
      <c r="Q13" s="151" t="s">
        <v>89</v>
      </c>
      <c r="R13" s="152">
        <v>45747</v>
      </c>
      <c r="S13" s="151" t="s">
        <v>34</v>
      </c>
      <c r="T13" s="150">
        <v>38</v>
      </c>
      <c r="U13" s="151" t="s">
        <v>35</v>
      </c>
      <c r="V13" s="151" t="s">
        <v>80</v>
      </c>
      <c r="W13" s="143">
        <v>5000</v>
      </c>
      <c r="X13" s="151" t="s">
        <v>12</v>
      </c>
      <c r="Y13" s="149">
        <v>21</v>
      </c>
      <c r="Z13" s="144">
        <v>105000</v>
      </c>
      <c r="AA13" s="145"/>
      <c r="AB13" s="144">
        <v>105000</v>
      </c>
      <c r="AC13" s="148" t="s">
        <v>90</v>
      </c>
    </row>
    <row r="14" spans="2:29" x14ac:dyDescent="0.25">
      <c r="B14" s="7">
        <v>45699</v>
      </c>
      <c r="C14" s="8">
        <v>911</v>
      </c>
      <c r="D14" s="9"/>
      <c r="E14" s="10">
        <v>16</v>
      </c>
      <c r="F14" s="40">
        <f t="shared" si="0"/>
        <v>14576</v>
      </c>
      <c r="G14" s="20"/>
      <c r="H14" s="17"/>
      <c r="I14" s="18"/>
      <c r="J14" s="19"/>
      <c r="P14" s="18"/>
      <c r="Q14" s="18"/>
      <c r="R14" s="18"/>
      <c r="S14" s="18"/>
      <c r="T14" s="18"/>
      <c r="U14" s="18"/>
      <c r="V14" s="104" t="s">
        <v>72</v>
      </c>
      <c r="W14" s="18"/>
      <c r="X14" s="18"/>
      <c r="Y14" s="18"/>
      <c r="Z14" s="18"/>
      <c r="AA14" s="18"/>
      <c r="AB14" s="18"/>
    </row>
    <row r="15" spans="2:29" x14ac:dyDescent="0.25">
      <c r="B15" s="7">
        <v>45700</v>
      </c>
      <c r="C15" s="8">
        <v>1170</v>
      </c>
      <c r="D15" s="9"/>
      <c r="E15" s="10">
        <v>16</v>
      </c>
      <c r="F15" s="40">
        <f t="shared" si="0"/>
        <v>18720</v>
      </c>
      <c r="G15" s="20"/>
      <c r="H15" s="17"/>
      <c r="I15" s="18"/>
      <c r="J15" s="19"/>
      <c r="P15" s="136">
        <v>45712</v>
      </c>
      <c r="Q15" s="135" t="s">
        <v>85</v>
      </c>
      <c r="R15" s="136">
        <v>45777</v>
      </c>
      <c r="S15" s="135" t="s">
        <v>34</v>
      </c>
      <c r="T15" s="134">
        <v>19</v>
      </c>
      <c r="U15" s="135" t="s">
        <v>35</v>
      </c>
      <c r="V15" s="135" t="s">
        <v>86</v>
      </c>
      <c r="W15" s="133">
        <v>275</v>
      </c>
      <c r="X15" s="135" t="s">
        <v>62</v>
      </c>
      <c r="Y15" s="132">
        <v>564.35644000000002</v>
      </c>
      <c r="Z15" s="131">
        <v>155198.01999999999</v>
      </c>
      <c r="AA15" s="131">
        <v>1551.98</v>
      </c>
      <c r="AB15" s="131">
        <v>156750</v>
      </c>
      <c r="AC15" s="137" t="s">
        <v>87</v>
      </c>
    </row>
    <row r="16" spans="2:29" x14ac:dyDescent="0.25">
      <c r="B16" s="7">
        <v>45701</v>
      </c>
      <c r="C16" s="8">
        <v>0</v>
      </c>
      <c r="D16" s="9"/>
      <c r="E16" s="10">
        <v>16</v>
      </c>
      <c r="F16" s="40">
        <f t="shared" si="0"/>
        <v>0</v>
      </c>
      <c r="G16" s="20"/>
      <c r="H16" s="17"/>
      <c r="I16" s="18"/>
      <c r="J16" s="19"/>
      <c r="P16" s="136">
        <v>45712</v>
      </c>
      <c r="Q16" s="135" t="s">
        <v>85</v>
      </c>
      <c r="R16" s="136">
        <v>45777</v>
      </c>
      <c r="S16" s="135" t="s">
        <v>34</v>
      </c>
      <c r="T16" s="134">
        <v>19</v>
      </c>
      <c r="U16" s="135" t="s">
        <v>35</v>
      </c>
      <c r="V16" s="135" t="s">
        <v>88</v>
      </c>
      <c r="W16" s="133">
        <v>30</v>
      </c>
      <c r="X16" s="135" t="s">
        <v>62</v>
      </c>
      <c r="Y16" s="132">
        <v>544.55445999999995</v>
      </c>
      <c r="Z16" s="131">
        <v>16336.63</v>
      </c>
      <c r="AA16" s="131">
        <v>163.37</v>
      </c>
      <c r="AB16" s="131">
        <v>16500</v>
      </c>
      <c r="AC16" s="137" t="s">
        <v>87</v>
      </c>
    </row>
    <row r="17" spans="2:29" x14ac:dyDescent="0.25">
      <c r="B17" s="7">
        <v>45702</v>
      </c>
      <c r="C17" s="8">
        <v>1519</v>
      </c>
      <c r="D17" s="9"/>
      <c r="E17" s="10">
        <v>16</v>
      </c>
      <c r="F17" s="40">
        <f t="shared" si="0"/>
        <v>24304</v>
      </c>
      <c r="G17" s="20"/>
      <c r="H17" s="17"/>
      <c r="I17" s="18"/>
      <c r="J17" s="19"/>
      <c r="P17" s="129"/>
      <c r="Q17" s="130"/>
      <c r="R17" s="129"/>
      <c r="S17" s="130"/>
      <c r="T17" s="126"/>
      <c r="U17" s="130"/>
      <c r="V17" s="130"/>
      <c r="W17" s="125"/>
      <c r="X17" s="130"/>
      <c r="Y17" s="124"/>
      <c r="Z17" s="128"/>
      <c r="AA17" s="127"/>
      <c r="AB17" s="128"/>
      <c r="AC17" s="113"/>
    </row>
    <row r="18" spans="2:29" x14ac:dyDescent="0.25">
      <c r="B18" s="7">
        <v>45703</v>
      </c>
      <c r="C18" s="8">
        <v>894</v>
      </c>
      <c r="D18" s="9"/>
      <c r="E18" s="10">
        <v>16</v>
      </c>
      <c r="F18" s="40">
        <f t="shared" si="0"/>
        <v>14304</v>
      </c>
      <c r="G18" s="20"/>
      <c r="H18" s="17"/>
      <c r="I18" s="18"/>
      <c r="J18" s="19"/>
      <c r="P18" s="154"/>
      <c r="Q18" s="155"/>
      <c r="R18" s="154"/>
      <c r="S18" s="155"/>
      <c r="T18" s="156"/>
      <c r="U18" s="155"/>
      <c r="V18" s="155"/>
      <c r="W18" s="159"/>
      <c r="X18" s="155"/>
      <c r="Y18" s="157"/>
      <c r="Z18" s="158"/>
      <c r="AA18" s="153"/>
      <c r="AB18" s="158"/>
    </row>
    <row r="19" spans="2:29" x14ac:dyDescent="0.25">
      <c r="B19" s="7">
        <v>45704</v>
      </c>
      <c r="C19" s="8">
        <v>1170</v>
      </c>
      <c r="D19" s="9"/>
      <c r="E19" s="10">
        <v>16</v>
      </c>
      <c r="F19" s="40">
        <f t="shared" si="0"/>
        <v>18720</v>
      </c>
      <c r="G19" s="20"/>
      <c r="H19" s="17"/>
      <c r="I19" s="18"/>
      <c r="J19" s="19"/>
      <c r="P19" s="160"/>
      <c r="Q19" s="161"/>
      <c r="R19" s="160"/>
      <c r="S19" s="161"/>
      <c r="T19" s="162"/>
      <c r="U19" s="161"/>
      <c r="V19" s="161"/>
      <c r="W19" s="165"/>
      <c r="X19" s="161"/>
      <c r="Y19" s="163"/>
      <c r="Z19" s="164"/>
      <c r="AA19" s="164"/>
      <c r="AB19" s="164"/>
      <c r="AC19" s="161"/>
    </row>
    <row r="20" spans="2:29" x14ac:dyDescent="0.25">
      <c r="B20" s="7">
        <v>45705</v>
      </c>
      <c r="C20" s="8">
        <v>597</v>
      </c>
      <c r="D20" s="9"/>
      <c r="E20" s="10">
        <v>16</v>
      </c>
      <c r="F20" s="40">
        <f t="shared" si="0"/>
        <v>9552</v>
      </c>
      <c r="G20" s="20"/>
      <c r="H20" s="17"/>
      <c r="I20" s="18"/>
      <c r="J20" s="19"/>
      <c r="P20" s="160"/>
      <c r="Q20" s="161"/>
      <c r="R20" s="160"/>
      <c r="S20" s="161"/>
      <c r="T20" s="162"/>
      <c r="U20" s="161"/>
      <c r="V20" s="161"/>
      <c r="W20" s="165"/>
      <c r="X20" s="161"/>
      <c r="Y20" s="163"/>
      <c r="Z20" s="164"/>
      <c r="AA20" s="164"/>
      <c r="AB20" s="164"/>
      <c r="AC20" s="161"/>
    </row>
    <row r="21" spans="2:29" x14ac:dyDescent="0.25">
      <c r="B21" s="7">
        <v>45706</v>
      </c>
      <c r="C21" s="8">
        <v>1205</v>
      </c>
      <c r="D21" s="9"/>
      <c r="E21" s="10">
        <v>16</v>
      </c>
      <c r="F21" s="40">
        <f t="shared" si="0"/>
        <v>19280</v>
      </c>
      <c r="G21" s="20"/>
      <c r="H21" s="17"/>
      <c r="I21" s="18"/>
      <c r="J21" s="19"/>
    </row>
    <row r="22" spans="2:29" x14ac:dyDescent="0.25">
      <c r="B22" s="7">
        <v>45707</v>
      </c>
      <c r="C22" s="8">
        <v>644</v>
      </c>
      <c r="D22" s="9"/>
      <c r="E22" s="10">
        <v>16</v>
      </c>
      <c r="F22" s="40">
        <f t="shared" si="0"/>
        <v>10304</v>
      </c>
      <c r="G22" s="20"/>
      <c r="H22" s="17"/>
      <c r="I22" s="18"/>
      <c r="J22" s="19"/>
    </row>
    <row r="23" spans="2:29" x14ac:dyDescent="0.25">
      <c r="B23" s="7">
        <v>45708</v>
      </c>
      <c r="C23" s="8">
        <v>920</v>
      </c>
      <c r="D23" s="9"/>
      <c r="E23" s="10">
        <v>16</v>
      </c>
      <c r="F23" s="40">
        <f t="shared" si="0"/>
        <v>14720</v>
      </c>
      <c r="G23" s="20"/>
      <c r="H23" s="17"/>
      <c r="I23" s="18"/>
      <c r="J23" s="19"/>
      <c r="N23" s="138"/>
    </row>
    <row r="24" spans="2:29" x14ac:dyDescent="0.25">
      <c r="B24" s="7">
        <v>45709</v>
      </c>
      <c r="C24" s="121">
        <v>1263</v>
      </c>
      <c r="D24" s="9"/>
      <c r="E24" s="10">
        <v>16</v>
      </c>
      <c r="F24" s="40">
        <f t="shared" si="0"/>
        <v>20208</v>
      </c>
      <c r="G24" s="20"/>
      <c r="H24" s="17"/>
      <c r="I24" s="18"/>
      <c r="J24" s="19"/>
    </row>
    <row r="25" spans="2:29" x14ac:dyDescent="0.25">
      <c r="B25" s="7">
        <v>45710</v>
      </c>
      <c r="C25" s="121">
        <v>0</v>
      </c>
      <c r="D25" s="9"/>
      <c r="E25" s="10">
        <v>16</v>
      </c>
      <c r="F25" s="40">
        <f t="shared" si="0"/>
        <v>0</v>
      </c>
      <c r="G25" s="20"/>
      <c r="H25" s="17"/>
      <c r="I25" s="18"/>
      <c r="J25" s="19"/>
    </row>
    <row r="26" spans="2:29" x14ac:dyDescent="0.25">
      <c r="B26" s="7">
        <v>45711</v>
      </c>
      <c r="C26" s="121">
        <v>1605</v>
      </c>
      <c r="D26" s="9"/>
      <c r="E26" s="10">
        <v>16</v>
      </c>
      <c r="F26" s="40">
        <f t="shared" si="0"/>
        <v>25680</v>
      </c>
      <c r="G26" s="20"/>
      <c r="H26" s="17"/>
      <c r="I26" s="18"/>
      <c r="J26" s="19"/>
    </row>
    <row r="27" spans="2:29" x14ac:dyDescent="0.25">
      <c r="B27" s="7">
        <v>45712</v>
      </c>
      <c r="C27" s="121">
        <v>954</v>
      </c>
      <c r="D27" s="9"/>
      <c r="E27" s="10">
        <v>16</v>
      </c>
      <c r="F27" s="40">
        <f t="shared" si="0"/>
        <v>15264</v>
      </c>
      <c r="G27" s="20"/>
      <c r="H27" s="17"/>
      <c r="I27" s="18"/>
      <c r="J27" s="19"/>
      <c r="M27" s="18"/>
      <c r="N27" s="47"/>
    </row>
    <row r="28" spans="2:29" x14ac:dyDescent="0.25">
      <c r="B28" s="7">
        <v>45713</v>
      </c>
      <c r="C28" s="121">
        <v>0</v>
      </c>
      <c r="D28" s="9"/>
      <c r="E28" s="10">
        <v>16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29" x14ac:dyDescent="0.25">
      <c r="B29" s="7">
        <v>45714</v>
      </c>
      <c r="C29" s="121">
        <v>0</v>
      </c>
      <c r="D29" s="9"/>
      <c r="E29" s="10">
        <v>16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29" x14ac:dyDescent="0.25">
      <c r="B30" s="7">
        <v>45715</v>
      </c>
      <c r="C30" s="121">
        <v>3284</v>
      </c>
      <c r="D30" s="9"/>
      <c r="E30" s="10">
        <v>16</v>
      </c>
      <c r="F30" s="40">
        <f t="shared" si="0"/>
        <v>52544</v>
      </c>
      <c r="G30" s="20"/>
      <c r="H30" s="17"/>
      <c r="I30" s="18"/>
      <c r="J30" s="19"/>
      <c r="M30" s="18"/>
      <c r="N30" s="47"/>
    </row>
    <row r="31" spans="2:29" x14ac:dyDescent="0.25">
      <c r="B31" s="7">
        <v>45716</v>
      </c>
      <c r="C31" s="121">
        <v>680</v>
      </c>
      <c r="D31" s="9"/>
      <c r="E31" s="10">
        <v>16</v>
      </c>
      <c r="F31" s="40">
        <f t="shared" si="0"/>
        <v>10880</v>
      </c>
      <c r="G31" s="20"/>
      <c r="H31" s="17"/>
      <c r="I31" s="18"/>
      <c r="J31" s="19"/>
      <c r="M31" s="18"/>
      <c r="N31" s="47"/>
    </row>
    <row r="32" spans="2:29" x14ac:dyDescent="0.25">
      <c r="B32" s="7"/>
      <c r="C32" s="8"/>
      <c r="D32" s="9"/>
      <c r="E32" s="10">
        <v>16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</v>
      </c>
      <c r="F34" s="40">
        <f t="shared" si="0"/>
        <v>0</v>
      </c>
      <c r="G34" s="30"/>
      <c r="H34" s="123"/>
      <c r="I34" s="28"/>
      <c r="J34" s="31"/>
      <c r="N34" s="47">
        <f>SUM(N27:N33)</f>
        <v>0</v>
      </c>
    </row>
    <row r="35" spans="2:14" x14ac:dyDescent="0.25">
      <c r="B35" s="48" t="s">
        <v>10</v>
      </c>
      <c r="C35" s="49">
        <f>SUM(C4:C34)</f>
        <v>25337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463138.56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405392</v>
      </c>
      <c r="L36" s="33">
        <f>J36-J4-J5-J6+J37</f>
        <v>409445.92</v>
      </c>
      <c r="M36" s="138">
        <v>409445.92</v>
      </c>
      <c r="N36" s="33">
        <f>L36-M36</f>
        <v>0</v>
      </c>
    </row>
    <row r="37" spans="2:14" x14ac:dyDescent="0.25">
      <c r="B37" s="27" t="s">
        <v>14</v>
      </c>
      <c r="C37" s="32">
        <f>C35</f>
        <v>25337</v>
      </c>
      <c r="D37" s="9">
        <f>D35/1.03</f>
        <v>0</v>
      </c>
      <c r="E37" s="10"/>
      <c r="F37" s="40">
        <f>SUM(F4:F36)</f>
        <v>405392</v>
      </c>
      <c r="G37" s="20"/>
      <c r="H37" s="18" t="s">
        <v>15</v>
      </c>
      <c r="I37" s="18">
        <v>0.01</v>
      </c>
      <c r="J37" s="19">
        <f>J36*I37</f>
        <v>4053.92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-53692.640000000014</v>
      </c>
      <c r="M39" s="18"/>
      <c r="N39" s="47">
        <f>J39+N34</f>
        <v>-53692.640000000014</v>
      </c>
    </row>
    <row r="40" spans="2:14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  <c r="M40" s="18" t="s">
        <v>25</v>
      </c>
      <c r="N40" s="47">
        <v>454247.64000000013</v>
      </c>
    </row>
    <row r="41" spans="2:14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  <c r="M41" s="18" t="s">
        <v>32</v>
      </c>
      <c r="N41" s="47">
        <f>N40+N39</f>
        <v>400555.00000000012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90" zoomScaleNormal="90" workbookViewId="0">
      <selection activeCell="L22" sqref="L22"/>
    </sheetView>
  </sheetViews>
  <sheetFormatPr defaultRowHeight="15" x14ac:dyDescent="0.25"/>
  <cols>
    <col min="1" max="1" width="5.140625" customWidth="1"/>
    <col min="2" max="2" width="11" bestFit="1" customWidth="1"/>
    <col min="3" max="3" width="8.7109375" bestFit="1" customWidth="1"/>
    <col min="4" max="4" width="7.5703125" bestFit="1" customWidth="1"/>
    <col min="5" max="5" width="7.140625" bestFit="1" customWidth="1"/>
    <col min="6" max="6" width="12" bestFit="1" customWidth="1"/>
    <col min="7" max="7" width="11" bestFit="1" customWidth="1"/>
    <col min="8" max="8" width="11.5703125" customWidth="1"/>
    <col min="9" max="9" width="10.42578125" bestFit="1" customWidth="1"/>
    <col min="10" max="10" width="11.5703125" bestFit="1" customWidth="1"/>
    <col min="11" max="11" width="4.140625" customWidth="1"/>
    <col min="12" max="13" width="11" bestFit="1" customWidth="1"/>
    <col min="14" max="14" width="11.5703125" bestFit="1" customWidth="1"/>
    <col min="15" max="15" width="4.140625" customWidth="1"/>
    <col min="16" max="16" width="11" bestFit="1" customWidth="1"/>
    <col min="17" max="17" width="4.7109375" bestFit="1" customWidth="1"/>
    <col min="18" max="18" width="11" bestFit="1" customWidth="1"/>
    <col min="19" max="19" width="4.85546875" bestFit="1" customWidth="1"/>
    <col min="20" max="20" width="5.5703125" bestFit="1" customWidth="1"/>
    <col min="21" max="21" width="6" bestFit="1" customWidth="1"/>
    <col min="22" max="22" width="37.5703125" bestFit="1" customWidth="1"/>
    <col min="23" max="23" width="9.85546875" bestFit="1" customWidth="1"/>
    <col min="24" max="24" width="4.85546875" bestFit="1" customWidth="1"/>
    <col min="25" max="25" width="12" bestFit="1" customWidth="1"/>
    <col min="26" max="26" width="11" bestFit="1" customWidth="1"/>
    <col min="27" max="27" width="10.85546875" bestFit="1" customWidth="1"/>
    <col min="28" max="28" width="11.5703125" bestFit="1" customWidth="1"/>
    <col min="29" max="29" width="31.42578125" bestFit="1" customWidth="1"/>
  </cols>
  <sheetData>
    <row r="1" spans="2:29" ht="15.75" thickBot="1" x14ac:dyDescent="0.3"/>
    <row r="2" spans="2:29" ht="25.5" customHeight="1" thickBot="1" x14ac:dyDescent="0.3">
      <c r="B2" s="605" t="s">
        <v>56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452300.02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3">
        <v>45636</v>
      </c>
      <c r="Q3" s="84" t="s">
        <v>63</v>
      </c>
      <c r="R3" s="83">
        <v>45721</v>
      </c>
      <c r="S3" s="84" t="s">
        <v>34</v>
      </c>
      <c r="T3" s="85">
        <v>1267</v>
      </c>
      <c r="U3" s="84" t="s">
        <v>35</v>
      </c>
      <c r="V3" s="84" t="s">
        <v>65</v>
      </c>
      <c r="W3" s="86">
        <v>150</v>
      </c>
      <c r="X3" s="84" t="s">
        <v>62</v>
      </c>
      <c r="Y3" s="87">
        <v>490</v>
      </c>
      <c r="Z3" s="81">
        <v>73500</v>
      </c>
      <c r="AA3" s="81"/>
      <c r="AB3" s="81">
        <v>73500</v>
      </c>
    </row>
    <row r="4" spans="2:29" x14ac:dyDescent="0.25">
      <c r="B4" s="7">
        <v>45717</v>
      </c>
      <c r="C4" s="8">
        <v>980</v>
      </c>
      <c r="D4" s="9"/>
      <c r="E4" s="10">
        <v>16</v>
      </c>
      <c r="F4" s="40">
        <f>E4*C4</f>
        <v>15680</v>
      </c>
      <c r="G4" s="12"/>
      <c r="H4" s="13" t="s">
        <v>6</v>
      </c>
      <c r="I4" s="14">
        <v>0.01</v>
      </c>
      <c r="J4" s="15"/>
      <c r="P4" s="146">
        <v>45733</v>
      </c>
      <c r="Q4" s="141" t="s">
        <v>91</v>
      </c>
      <c r="R4" s="146">
        <v>45716</v>
      </c>
      <c r="S4" s="141" t="s">
        <v>34</v>
      </c>
      <c r="T4" s="139">
        <v>39</v>
      </c>
      <c r="U4" s="141" t="s">
        <v>35</v>
      </c>
      <c r="V4" s="141" t="s">
        <v>92</v>
      </c>
      <c r="W4" s="142">
        <v>3</v>
      </c>
      <c r="X4" s="141" t="s">
        <v>62</v>
      </c>
      <c r="Y4" s="140">
        <v>1500</v>
      </c>
      <c r="Z4" s="147">
        <v>4500</v>
      </c>
      <c r="AA4" s="147">
        <v>900</v>
      </c>
      <c r="AB4" s="147">
        <v>5400</v>
      </c>
      <c r="AC4" s="148" t="s">
        <v>93</v>
      </c>
    </row>
    <row r="5" spans="2:29" x14ac:dyDescent="0.25">
      <c r="B5" s="7">
        <v>45718</v>
      </c>
      <c r="C5" s="8">
        <v>981</v>
      </c>
      <c r="D5" s="9"/>
      <c r="E5" s="10">
        <v>16</v>
      </c>
      <c r="F5" s="40">
        <f t="shared" ref="F5:F34" si="0">E5*C5</f>
        <v>15696</v>
      </c>
      <c r="G5" s="12"/>
      <c r="H5" s="13" t="s">
        <v>7</v>
      </c>
      <c r="I5" s="14">
        <v>1E-3</v>
      </c>
      <c r="J5" s="15"/>
      <c r="P5" s="146">
        <v>45733</v>
      </c>
      <c r="Q5" s="141" t="s">
        <v>91</v>
      </c>
      <c r="R5" s="146">
        <v>45716</v>
      </c>
      <c r="S5" s="141" t="s">
        <v>34</v>
      </c>
      <c r="T5" s="139">
        <v>39</v>
      </c>
      <c r="U5" s="141" t="s">
        <v>35</v>
      </c>
      <c r="V5" s="141" t="s">
        <v>43</v>
      </c>
      <c r="W5" s="142">
        <v>7</v>
      </c>
      <c r="X5" s="141" t="s">
        <v>62</v>
      </c>
      <c r="Y5" s="140">
        <v>1000</v>
      </c>
      <c r="Z5" s="147">
        <v>7000</v>
      </c>
      <c r="AA5" s="147">
        <v>1400</v>
      </c>
      <c r="AB5" s="147">
        <v>8400</v>
      </c>
      <c r="AC5" s="148" t="s">
        <v>93</v>
      </c>
    </row>
    <row r="6" spans="2:29" x14ac:dyDescent="0.25">
      <c r="B6" s="7">
        <v>45719</v>
      </c>
      <c r="C6" s="8">
        <v>936</v>
      </c>
      <c r="D6" s="9"/>
      <c r="E6" s="10">
        <v>16</v>
      </c>
      <c r="F6" s="40">
        <f t="shared" si="0"/>
        <v>14976</v>
      </c>
      <c r="G6" s="12"/>
      <c r="H6" s="13" t="s">
        <v>8</v>
      </c>
      <c r="I6" s="14"/>
      <c r="J6" s="15"/>
      <c r="P6" s="96"/>
      <c r="Q6" s="96"/>
      <c r="R6" s="96"/>
      <c r="S6" s="96"/>
      <c r="T6" s="96"/>
      <c r="U6" s="96"/>
      <c r="V6" s="96" t="s">
        <v>103</v>
      </c>
      <c r="W6" s="96"/>
      <c r="X6" s="96"/>
      <c r="Y6" s="96"/>
      <c r="Z6" s="96"/>
      <c r="AA6" s="96"/>
      <c r="AB6" s="68">
        <v>-87300</v>
      </c>
    </row>
    <row r="7" spans="2:29" x14ac:dyDescent="0.25">
      <c r="B7" s="7">
        <v>45720</v>
      </c>
      <c r="C7" s="8">
        <v>956</v>
      </c>
      <c r="D7" s="9"/>
      <c r="E7" s="10">
        <v>16</v>
      </c>
      <c r="F7" s="40">
        <f t="shared" si="0"/>
        <v>15296</v>
      </c>
      <c r="G7" s="12"/>
      <c r="H7" s="13" t="s">
        <v>9</v>
      </c>
      <c r="I7" s="14"/>
      <c r="J7" s="15">
        <f>'ŞUBAT 2025'!J39*-1</f>
        <v>53692.640000000014</v>
      </c>
      <c r="P7" s="89">
        <v>45671</v>
      </c>
      <c r="Q7" s="90" t="s">
        <v>63</v>
      </c>
      <c r="R7" s="89">
        <v>45747</v>
      </c>
      <c r="S7" s="90" t="s">
        <v>60</v>
      </c>
      <c r="T7" s="91">
        <v>12</v>
      </c>
      <c r="U7" s="90" t="s">
        <v>35</v>
      </c>
      <c r="V7" s="90" t="s">
        <v>64</v>
      </c>
      <c r="W7" s="92">
        <v>20</v>
      </c>
      <c r="X7" s="90" t="s">
        <v>62</v>
      </c>
      <c r="Y7" s="93">
        <v>485</v>
      </c>
      <c r="Z7" s="94">
        <v>9700</v>
      </c>
      <c r="AA7" s="95"/>
      <c r="AB7" s="94">
        <v>9700</v>
      </c>
      <c r="AC7" t="s">
        <v>75</v>
      </c>
    </row>
    <row r="8" spans="2:29" x14ac:dyDescent="0.25">
      <c r="B8" s="7">
        <v>45721</v>
      </c>
      <c r="C8" s="8">
        <v>950</v>
      </c>
      <c r="D8" s="9"/>
      <c r="E8" s="10">
        <v>16</v>
      </c>
      <c r="F8" s="40">
        <f t="shared" si="0"/>
        <v>15200</v>
      </c>
      <c r="G8" s="16">
        <v>45671</v>
      </c>
      <c r="H8" s="17" t="s">
        <v>99</v>
      </c>
      <c r="I8" s="18"/>
      <c r="J8" s="19">
        <v>9700</v>
      </c>
      <c r="P8" s="89">
        <v>45671</v>
      </c>
      <c r="Q8" s="90" t="s">
        <v>63</v>
      </c>
      <c r="R8" s="89">
        <v>45747</v>
      </c>
      <c r="S8" s="90" t="s">
        <v>60</v>
      </c>
      <c r="T8" s="91">
        <v>12</v>
      </c>
      <c r="U8" s="90" t="s">
        <v>35</v>
      </c>
      <c r="V8" s="90" t="s">
        <v>65</v>
      </c>
      <c r="W8" s="92">
        <v>30</v>
      </c>
      <c r="X8" s="90" t="s">
        <v>62</v>
      </c>
      <c r="Y8" s="93">
        <v>515</v>
      </c>
      <c r="Z8" s="94">
        <v>15450</v>
      </c>
      <c r="AA8" s="95"/>
      <c r="AB8" s="94">
        <v>15450</v>
      </c>
      <c r="AC8" t="s">
        <v>75</v>
      </c>
    </row>
    <row r="9" spans="2:29" x14ac:dyDescent="0.25">
      <c r="B9" s="7">
        <v>45722</v>
      </c>
      <c r="C9" s="8">
        <v>981</v>
      </c>
      <c r="D9" s="9"/>
      <c r="E9" s="10">
        <v>16</v>
      </c>
      <c r="F9" s="40">
        <f t="shared" si="0"/>
        <v>15696</v>
      </c>
      <c r="G9" s="16">
        <v>45671</v>
      </c>
      <c r="H9" s="17" t="s">
        <v>100</v>
      </c>
      <c r="I9" s="18"/>
      <c r="J9" s="19">
        <v>15450</v>
      </c>
      <c r="P9" s="89">
        <v>45671</v>
      </c>
      <c r="Q9" s="90" t="s">
        <v>63</v>
      </c>
      <c r="R9" s="89">
        <v>45747</v>
      </c>
      <c r="S9" s="90" t="s">
        <v>60</v>
      </c>
      <c r="T9" s="91">
        <v>12</v>
      </c>
      <c r="U9" s="90" t="s">
        <v>35</v>
      </c>
      <c r="V9" s="90" t="s">
        <v>66</v>
      </c>
      <c r="W9" s="166">
        <v>7620</v>
      </c>
      <c r="X9" s="90" t="s">
        <v>12</v>
      </c>
      <c r="Y9" s="93">
        <v>12.75</v>
      </c>
      <c r="Z9" s="94">
        <v>97155</v>
      </c>
      <c r="AA9" s="95"/>
      <c r="AB9" s="94">
        <v>97155</v>
      </c>
      <c r="AC9" t="s">
        <v>75</v>
      </c>
    </row>
    <row r="10" spans="2:29" x14ac:dyDescent="0.25">
      <c r="B10" s="7">
        <v>45723</v>
      </c>
      <c r="C10" s="8">
        <v>1251</v>
      </c>
      <c r="D10" s="9"/>
      <c r="E10" s="10">
        <v>16</v>
      </c>
      <c r="F10" s="40">
        <f t="shared" si="0"/>
        <v>20016</v>
      </c>
      <c r="G10" s="16">
        <v>45671</v>
      </c>
      <c r="H10" s="17" t="s">
        <v>101</v>
      </c>
      <c r="I10" s="18"/>
      <c r="J10" s="19">
        <v>97155</v>
      </c>
      <c r="P10" s="146">
        <v>45729</v>
      </c>
      <c r="Q10" s="141" t="s">
        <v>89</v>
      </c>
      <c r="R10" s="146">
        <v>45747</v>
      </c>
      <c r="S10" s="141" t="s">
        <v>34</v>
      </c>
      <c r="T10" s="139">
        <v>38</v>
      </c>
      <c r="U10" s="141" t="s">
        <v>35</v>
      </c>
      <c r="V10" s="141" t="s">
        <v>80</v>
      </c>
      <c r="W10" s="167">
        <v>5000</v>
      </c>
      <c r="X10" s="141" t="s">
        <v>12</v>
      </c>
      <c r="Y10" s="140">
        <v>21</v>
      </c>
      <c r="Z10" s="147">
        <v>105000</v>
      </c>
      <c r="AA10" s="168"/>
      <c r="AB10" s="147">
        <v>105000</v>
      </c>
      <c r="AC10" s="148" t="s">
        <v>90</v>
      </c>
    </row>
    <row r="11" spans="2:29" x14ac:dyDescent="0.25">
      <c r="B11" s="7">
        <v>45724</v>
      </c>
      <c r="C11" s="8">
        <v>602</v>
      </c>
      <c r="D11" s="9"/>
      <c r="E11" s="10">
        <v>16</v>
      </c>
      <c r="F11" s="40">
        <f t="shared" si="0"/>
        <v>9632</v>
      </c>
      <c r="G11" s="16">
        <v>45729</v>
      </c>
      <c r="H11" s="17" t="s">
        <v>82</v>
      </c>
      <c r="I11" s="18"/>
      <c r="J11" s="19">
        <v>105000</v>
      </c>
      <c r="P11" s="83">
        <v>45751</v>
      </c>
      <c r="Q11" s="84" t="s">
        <v>107</v>
      </c>
      <c r="R11" s="83">
        <f>P11+Q11</f>
        <v>45747</v>
      </c>
      <c r="S11" s="84" t="s">
        <v>34</v>
      </c>
      <c r="T11" s="85">
        <v>55</v>
      </c>
      <c r="U11" s="84" t="s">
        <v>35</v>
      </c>
      <c r="V11" s="84" t="s">
        <v>80</v>
      </c>
      <c r="W11" s="88">
        <v>6720</v>
      </c>
      <c r="X11" s="84" t="s">
        <v>12</v>
      </c>
      <c r="Y11" s="87">
        <v>15.625</v>
      </c>
      <c r="Z11" s="81">
        <v>105000</v>
      </c>
      <c r="AA11" s="81"/>
      <c r="AB11" s="81">
        <v>105000</v>
      </c>
      <c r="AC11" s="170" t="s">
        <v>108</v>
      </c>
    </row>
    <row r="12" spans="2:29" x14ac:dyDescent="0.25">
      <c r="B12" s="7">
        <v>45725</v>
      </c>
      <c r="C12" s="8">
        <v>903</v>
      </c>
      <c r="D12" s="9"/>
      <c r="E12" s="10">
        <v>16</v>
      </c>
      <c r="F12" s="40">
        <f t="shared" si="0"/>
        <v>14448</v>
      </c>
      <c r="G12" s="16">
        <v>45751</v>
      </c>
      <c r="H12" s="17" t="s">
        <v>76</v>
      </c>
      <c r="I12" s="18"/>
      <c r="J12" s="19">
        <v>250000</v>
      </c>
      <c r="P12" s="96"/>
      <c r="Q12" s="96"/>
      <c r="R12" s="96"/>
      <c r="S12" s="96"/>
      <c r="T12" s="96"/>
      <c r="U12" s="96"/>
      <c r="V12" s="96" t="s">
        <v>104</v>
      </c>
      <c r="W12" s="96"/>
      <c r="X12" s="96"/>
      <c r="Y12" s="96"/>
      <c r="Z12" s="96"/>
      <c r="AA12" s="96"/>
      <c r="AB12" s="68">
        <v>-332305</v>
      </c>
    </row>
    <row r="13" spans="2:29" x14ac:dyDescent="0.25">
      <c r="B13" s="7">
        <v>45726</v>
      </c>
      <c r="C13" s="8">
        <v>945</v>
      </c>
      <c r="D13" s="9"/>
      <c r="E13" s="10">
        <v>16</v>
      </c>
      <c r="F13" s="40">
        <f t="shared" si="0"/>
        <v>15120</v>
      </c>
      <c r="G13" s="16">
        <v>45754</v>
      </c>
      <c r="H13" s="17" t="s">
        <v>102</v>
      </c>
      <c r="I13" s="18"/>
      <c r="J13" s="19">
        <v>904.74</v>
      </c>
      <c r="P13" s="136">
        <v>45712</v>
      </c>
      <c r="Q13" s="135" t="s">
        <v>85</v>
      </c>
      <c r="R13" s="136">
        <v>45777</v>
      </c>
      <c r="S13" s="135" t="s">
        <v>34</v>
      </c>
      <c r="T13" s="134">
        <v>19</v>
      </c>
      <c r="U13" s="135" t="s">
        <v>35</v>
      </c>
      <c r="V13" s="135" t="s">
        <v>86</v>
      </c>
      <c r="W13" s="133">
        <v>275</v>
      </c>
      <c r="X13" s="135" t="s">
        <v>62</v>
      </c>
      <c r="Y13" s="132">
        <v>564.35644000000002</v>
      </c>
      <c r="Z13" s="131">
        <v>155198.01999999999</v>
      </c>
      <c r="AA13" s="131">
        <v>1551.98</v>
      </c>
      <c r="AB13" s="131">
        <v>156750</v>
      </c>
      <c r="AC13" s="137" t="s">
        <v>87</v>
      </c>
    </row>
    <row r="14" spans="2:29" x14ac:dyDescent="0.25">
      <c r="B14" s="7">
        <v>45727</v>
      </c>
      <c r="C14" s="8">
        <v>1220</v>
      </c>
      <c r="D14" s="9"/>
      <c r="E14" s="10">
        <v>16</v>
      </c>
      <c r="F14" s="40">
        <f t="shared" si="0"/>
        <v>19520</v>
      </c>
      <c r="G14" s="16">
        <v>45764</v>
      </c>
      <c r="H14" s="17" t="s">
        <v>76</v>
      </c>
      <c r="I14" s="18"/>
      <c r="J14" s="19">
        <v>60000</v>
      </c>
      <c r="P14" s="136">
        <v>45712</v>
      </c>
      <c r="Q14" s="135" t="s">
        <v>85</v>
      </c>
      <c r="R14" s="136">
        <v>45777</v>
      </c>
      <c r="S14" s="135" t="s">
        <v>34</v>
      </c>
      <c r="T14" s="134">
        <v>19</v>
      </c>
      <c r="U14" s="135" t="s">
        <v>35</v>
      </c>
      <c r="V14" s="135" t="s">
        <v>88</v>
      </c>
      <c r="W14" s="133">
        <v>30</v>
      </c>
      <c r="X14" s="135" t="s">
        <v>62</v>
      </c>
      <c r="Y14" s="132">
        <v>544.55445999999995</v>
      </c>
      <c r="Z14" s="131">
        <v>16336.63</v>
      </c>
      <c r="AA14" s="131">
        <v>163.37</v>
      </c>
      <c r="AB14" s="131">
        <v>16500</v>
      </c>
      <c r="AC14" s="137" t="s">
        <v>87</v>
      </c>
    </row>
    <row r="15" spans="2:29" x14ac:dyDescent="0.25">
      <c r="B15" s="7">
        <v>45728</v>
      </c>
      <c r="C15" s="8">
        <v>615</v>
      </c>
      <c r="D15" s="9"/>
      <c r="E15" s="10">
        <v>16</v>
      </c>
      <c r="F15" s="40">
        <f t="shared" si="0"/>
        <v>9840</v>
      </c>
      <c r="G15" s="16">
        <v>45751</v>
      </c>
      <c r="H15" s="17" t="s">
        <v>109</v>
      </c>
      <c r="I15" s="18"/>
      <c r="J15" s="19">
        <v>105000</v>
      </c>
      <c r="P15" s="65">
        <v>45751</v>
      </c>
      <c r="Q15" s="66" t="s">
        <v>105</v>
      </c>
      <c r="R15" s="65">
        <f>P15+Q15</f>
        <v>45777</v>
      </c>
      <c r="S15" s="66" t="s">
        <v>34</v>
      </c>
      <c r="T15" s="79">
        <v>55</v>
      </c>
      <c r="U15" s="66" t="s">
        <v>35</v>
      </c>
      <c r="V15" s="66" t="s">
        <v>86</v>
      </c>
      <c r="W15" s="9">
        <v>150</v>
      </c>
      <c r="X15" s="66" t="s">
        <v>62</v>
      </c>
      <c r="Y15" s="80">
        <v>584.15841999999998</v>
      </c>
      <c r="Z15" s="64">
        <v>87623.76</v>
      </c>
      <c r="AA15" s="64">
        <v>876.24</v>
      </c>
      <c r="AB15" s="64">
        <v>88500</v>
      </c>
      <c r="AC15" s="170" t="s">
        <v>106</v>
      </c>
    </row>
    <row r="16" spans="2:29" x14ac:dyDescent="0.25">
      <c r="B16" s="7">
        <v>45729</v>
      </c>
      <c r="C16" s="8">
        <v>1270</v>
      </c>
      <c r="D16" s="9"/>
      <c r="E16" s="10">
        <v>16</v>
      </c>
      <c r="F16" s="40">
        <f t="shared" si="0"/>
        <v>20320</v>
      </c>
      <c r="G16" s="20"/>
      <c r="H16" s="17"/>
      <c r="I16" s="18"/>
      <c r="J16" s="19"/>
      <c r="P16" s="198">
        <v>45777</v>
      </c>
      <c r="Q16" s="18">
        <v>0</v>
      </c>
      <c r="R16" s="65">
        <f>P16+Q16</f>
        <v>45777</v>
      </c>
      <c r="S16" s="66" t="s">
        <v>34</v>
      </c>
      <c r="T16" s="197">
        <v>85</v>
      </c>
      <c r="U16" s="196" t="s">
        <v>35</v>
      </c>
      <c r="V16" s="196" t="s">
        <v>118</v>
      </c>
      <c r="W16" s="195">
        <v>7500</v>
      </c>
      <c r="X16" s="196" t="s">
        <v>12</v>
      </c>
      <c r="Y16" s="194">
        <v>21</v>
      </c>
      <c r="Z16" s="177">
        <v>157500</v>
      </c>
      <c r="AA16" s="183"/>
      <c r="AB16" s="177">
        <v>157500</v>
      </c>
      <c r="AC16" s="170" t="s">
        <v>106</v>
      </c>
    </row>
    <row r="17" spans="2:29" x14ac:dyDescent="0.25">
      <c r="B17" s="7">
        <v>45730</v>
      </c>
      <c r="C17" s="8">
        <v>617</v>
      </c>
      <c r="D17" s="9"/>
      <c r="E17" s="10">
        <v>16</v>
      </c>
      <c r="F17" s="40">
        <f t="shared" si="0"/>
        <v>9872</v>
      </c>
      <c r="G17" s="20"/>
      <c r="H17" s="17"/>
      <c r="I17" s="18"/>
      <c r="J17" s="19"/>
      <c r="P17" s="198"/>
      <c r="Q17" s="18"/>
      <c r="R17" s="65"/>
      <c r="S17" s="66"/>
      <c r="T17" s="197"/>
      <c r="U17" s="196"/>
      <c r="V17" s="196"/>
      <c r="W17" s="195"/>
      <c r="X17" s="196"/>
      <c r="Y17" s="194"/>
      <c r="Z17" s="177"/>
      <c r="AA17" s="183"/>
      <c r="AB17" s="177"/>
      <c r="AC17" s="170"/>
    </row>
    <row r="18" spans="2:29" x14ac:dyDescent="0.25">
      <c r="B18" s="7">
        <v>45731</v>
      </c>
      <c r="C18" s="8">
        <v>930</v>
      </c>
      <c r="D18" s="9"/>
      <c r="E18" s="10">
        <v>16</v>
      </c>
      <c r="F18" s="40">
        <f t="shared" si="0"/>
        <v>14880</v>
      </c>
      <c r="G18" s="20"/>
      <c r="H18" s="17"/>
      <c r="I18" s="18"/>
      <c r="J18" s="19"/>
      <c r="P18" s="18"/>
      <c r="Q18" s="18"/>
      <c r="R18" s="65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2:29" x14ac:dyDescent="0.25">
      <c r="B19" s="7">
        <v>45732</v>
      </c>
      <c r="C19" s="8">
        <v>975</v>
      </c>
      <c r="D19" s="9"/>
      <c r="E19" s="10">
        <v>16</v>
      </c>
      <c r="F19" s="40">
        <f t="shared" si="0"/>
        <v>15600</v>
      </c>
      <c r="G19" s="20"/>
      <c r="H19" s="17"/>
      <c r="I19" s="18"/>
      <c r="J19" s="19"/>
      <c r="P19" s="198">
        <v>45777</v>
      </c>
      <c r="Q19" s="18">
        <v>31</v>
      </c>
      <c r="R19" s="65">
        <f t="shared" ref="R19:R22" si="1">P19+Q19</f>
        <v>45808</v>
      </c>
      <c r="S19" s="135" t="s">
        <v>34</v>
      </c>
      <c r="T19" s="197">
        <v>85</v>
      </c>
      <c r="U19" s="196" t="s">
        <v>35</v>
      </c>
      <c r="V19" s="196" t="s">
        <v>114</v>
      </c>
      <c r="W19" s="180">
        <v>3</v>
      </c>
      <c r="X19" s="196" t="s">
        <v>62</v>
      </c>
      <c r="Y19" s="194">
        <v>1791.67</v>
      </c>
      <c r="Z19" s="177">
        <v>5375.01</v>
      </c>
      <c r="AA19" s="177">
        <v>1075</v>
      </c>
      <c r="AB19" s="177">
        <v>6450.01</v>
      </c>
      <c r="AC19" s="170" t="s">
        <v>119</v>
      </c>
    </row>
    <row r="20" spans="2:29" x14ac:dyDescent="0.25">
      <c r="B20" s="7">
        <v>45733</v>
      </c>
      <c r="C20" s="8">
        <v>1212</v>
      </c>
      <c r="D20" s="9"/>
      <c r="E20" s="10">
        <v>16</v>
      </c>
      <c r="F20" s="40">
        <f t="shared" si="0"/>
        <v>19392</v>
      </c>
      <c r="G20" s="20"/>
      <c r="H20" s="17"/>
      <c r="I20" s="18"/>
      <c r="J20" s="19"/>
      <c r="P20" s="198">
        <v>45777</v>
      </c>
      <c r="Q20" s="18">
        <v>31</v>
      </c>
      <c r="R20" s="65">
        <f t="shared" si="1"/>
        <v>45808</v>
      </c>
      <c r="S20" s="66" t="s">
        <v>34</v>
      </c>
      <c r="T20" s="197">
        <v>85</v>
      </c>
      <c r="U20" s="196" t="s">
        <v>35</v>
      </c>
      <c r="V20" s="196" t="s">
        <v>115</v>
      </c>
      <c r="W20" s="180">
        <v>2</v>
      </c>
      <c r="X20" s="196" t="s">
        <v>62</v>
      </c>
      <c r="Y20" s="194">
        <v>2770.83</v>
      </c>
      <c r="Z20" s="177">
        <v>5541.66</v>
      </c>
      <c r="AA20" s="177">
        <v>1108.33</v>
      </c>
      <c r="AB20" s="177">
        <v>6649.99</v>
      </c>
      <c r="AC20" s="170" t="s">
        <v>119</v>
      </c>
    </row>
    <row r="21" spans="2:29" x14ac:dyDescent="0.25">
      <c r="B21" s="7">
        <v>45734</v>
      </c>
      <c r="C21" s="8">
        <v>597</v>
      </c>
      <c r="D21" s="9"/>
      <c r="E21" s="10">
        <v>16</v>
      </c>
      <c r="F21" s="40">
        <f t="shared" si="0"/>
        <v>9552</v>
      </c>
      <c r="G21" s="20"/>
      <c r="H21" s="17"/>
      <c r="I21" s="18"/>
      <c r="J21" s="19"/>
      <c r="P21" s="198">
        <v>45777</v>
      </c>
      <c r="Q21" s="18">
        <v>31</v>
      </c>
      <c r="R21" s="65">
        <f t="shared" si="1"/>
        <v>45808</v>
      </c>
      <c r="S21" s="135" t="s">
        <v>34</v>
      </c>
      <c r="T21" s="197">
        <v>85</v>
      </c>
      <c r="U21" s="196" t="s">
        <v>35</v>
      </c>
      <c r="V21" s="196" t="s">
        <v>116</v>
      </c>
      <c r="W21" s="180">
        <v>3</v>
      </c>
      <c r="X21" s="196" t="s">
        <v>62</v>
      </c>
      <c r="Y21" s="194">
        <v>3666.67</v>
      </c>
      <c r="Z21" s="177">
        <v>11000.01</v>
      </c>
      <c r="AA21" s="177">
        <v>2200.0100000000002</v>
      </c>
      <c r="AB21" s="177">
        <v>13200.02</v>
      </c>
      <c r="AC21" s="170" t="s">
        <v>119</v>
      </c>
    </row>
    <row r="22" spans="2:29" x14ac:dyDescent="0.25">
      <c r="B22" s="7">
        <v>45735</v>
      </c>
      <c r="C22" s="8">
        <v>911</v>
      </c>
      <c r="D22" s="9"/>
      <c r="E22" s="10">
        <v>16</v>
      </c>
      <c r="F22" s="40">
        <f t="shared" si="0"/>
        <v>14576</v>
      </c>
      <c r="G22" s="20"/>
      <c r="H22" s="17"/>
      <c r="I22" s="18"/>
      <c r="J22" s="19"/>
      <c r="P22" s="198">
        <v>45777</v>
      </c>
      <c r="Q22" s="18">
        <v>31</v>
      </c>
      <c r="R22" s="65">
        <f t="shared" si="1"/>
        <v>45808</v>
      </c>
      <c r="S22" s="135" t="s">
        <v>34</v>
      </c>
      <c r="T22" s="197">
        <v>85</v>
      </c>
      <c r="U22" s="196" t="s">
        <v>35</v>
      </c>
      <c r="V22" s="196" t="s">
        <v>117</v>
      </c>
      <c r="W22" s="180">
        <v>5</v>
      </c>
      <c r="X22" s="196" t="s">
        <v>62</v>
      </c>
      <c r="Y22" s="194">
        <v>1125</v>
      </c>
      <c r="Z22" s="177">
        <v>5625</v>
      </c>
      <c r="AA22" s="177">
        <v>1125</v>
      </c>
      <c r="AB22" s="177">
        <v>6750</v>
      </c>
      <c r="AC22" s="170" t="s">
        <v>119</v>
      </c>
    </row>
    <row r="23" spans="2:29" x14ac:dyDescent="0.25">
      <c r="B23" s="7">
        <v>45736</v>
      </c>
      <c r="C23" s="8">
        <v>1241</v>
      </c>
      <c r="D23" s="9"/>
      <c r="E23" s="10">
        <v>16</v>
      </c>
      <c r="F23" s="40">
        <f t="shared" si="0"/>
        <v>19856</v>
      </c>
      <c r="G23" s="20"/>
      <c r="H23" s="17"/>
      <c r="I23" s="18"/>
      <c r="J23" s="19"/>
    </row>
    <row r="24" spans="2:29" x14ac:dyDescent="0.25">
      <c r="B24" s="7">
        <v>45737</v>
      </c>
      <c r="C24" s="8">
        <v>651</v>
      </c>
      <c r="D24" s="9"/>
      <c r="E24" s="10">
        <v>16</v>
      </c>
      <c r="F24" s="40">
        <f t="shared" si="0"/>
        <v>10416</v>
      </c>
      <c r="G24" s="20"/>
      <c r="H24" s="17"/>
      <c r="I24" s="18"/>
      <c r="J24" s="19"/>
    </row>
    <row r="25" spans="2:29" x14ac:dyDescent="0.25">
      <c r="B25" s="7">
        <v>45738</v>
      </c>
      <c r="C25" s="8">
        <v>961</v>
      </c>
      <c r="D25" s="9"/>
      <c r="E25" s="10">
        <v>16</v>
      </c>
      <c r="F25" s="40">
        <f t="shared" si="0"/>
        <v>15376</v>
      </c>
      <c r="G25" s="20"/>
      <c r="H25" s="17"/>
      <c r="I25" s="18"/>
      <c r="J25" s="19"/>
      <c r="P25" s="187"/>
      <c r="R25" s="178"/>
      <c r="S25" s="181"/>
      <c r="T25" s="179"/>
      <c r="U25" s="189"/>
      <c r="V25" s="189"/>
      <c r="W25" s="193"/>
      <c r="X25" s="189"/>
      <c r="Y25" s="190"/>
      <c r="Z25" s="191"/>
      <c r="AA25" s="186"/>
      <c r="AB25" s="191"/>
    </row>
    <row r="26" spans="2:29" x14ac:dyDescent="0.25">
      <c r="B26" s="7">
        <v>45739</v>
      </c>
      <c r="C26" s="8">
        <v>955</v>
      </c>
      <c r="D26" s="9"/>
      <c r="E26" s="10">
        <v>16</v>
      </c>
      <c r="F26" s="40">
        <f t="shared" si="0"/>
        <v>15280</v>
      </c>
      <c r="G26" s="20"/>
      <c r="H26" s="17"/>
      <c r="I26" s="18"/>
      <c r="J26" s="19"/>
      <c r="P26" s="187"/>
      <c r="R26" s="185"/>
      <c r="S26" s="181"/>
      <c r="T26" s="179"/>
      <c r="U26" s="189"/>
      <c r="V26" s="189"/>
      <c r="W26" s="192"/>
      <c r="X26" s="189"/>
      <c r="Y26" s="190"/>
      <c r="Z26" s="191"/>
      <c r="AA26" s="191"/>
      <c r="AB26" s="191"/>
    </row>
    <row r="27" spans="2:29" x14ac:dyDescent="0.25">
      <c r="B27" s="7">
        <v>45740</v>
      </c>
      <c r="C27" s="8">
        <v>925</v>
      </c>
      <c r="D27" s="9"/>
      <c r="E27" s="10">
        <v>16</v>
      </c>
      <c r="F27" s="40">
        <f t="shared" si="0"/>
        <v>14800</v>
      </c>
      <c r="G27" s="20"/>
      <c r="H27" s="17"/>
      <c r="I27" s="18"/>
      <c r="J27" s="19"/>
      <c r="M27" s="18"/>
      <c r="N27" s="47"/>
      <c r="P27" s="187"/>
      <c r="S27" s="170"/>
      <c r="T27" s="179"/>
      <c r="U27" s="189"/>
      <c r="V27" s="189"/>
      <c r="W27" s="192"/>
      <c r="X27" s="189"/>
      <c r="Y27" s="190"/>
      <c r="Z27" s="191"/>
      <c r="AA27" s="191"/>
      <c r="AB27" s="191"/>
    </row>
    <row r="28" spans="2:29" x14ac:dyDescent="0.25">
      <c r="B28" s="7">
        <v>45741</v>
      </c>
      <c r="C28" s="8">
        <v>960</v>
      </c>
      <c r="D28" s="9"/>
      <c r="E28" s="10">
        <v>16</v>
      </c>
      <c r="F28" s="40">
        <f t="shared" si="0"/>
        <v>15360</v>
      </c>
      <c r="G28" s="20"/>
      <c r="H28" s="17"/>
      <c r="I28" s="18"/>
      <c r="J28" s="19"/>
      <c r="M28" s="18"/>
      <c r="N28" s="47"/>
      <c r="P28" s="187"/>
      <c r="R28" s="185"/>
      <c r="S28" s="181"/>
      <c r="T28" s="179"/>
      <c r="U28" s="189"/>
      <c r="V28" s="189"/>
      <c r="W28" s="192"/>
      <c r="X28" s="189"/>
      <c r="Y28" s="190"/>
      <c r="Z28" s="191"/>
      <c r="AA28" s="191"/>
      <c r="AB28" s="191"/>
    </row>
    <row r="29" spans="2:29" x14ac:dyDescent="0.25">
      <c r="B29" s="7">
        <v>45742</v>
      </c>
      <c r="C29" s="8">
        <v>1005</v>
      </c>
      <c r="D29" s="9"/>
      <c r="E29" s="10">
        <v>16</v>
      </c>
      <c r="F29" s="40">
        <f t="shared" si="0"/>
        <v>16080</v>
      </c>
      <c r="G29" s="20"/>
      <c r="H29" s="17"/>
      <c r="I29" s="18"/>
      <c r="J29" s="19"/>
      <c r="M29" s="18"/>
      <c r="N29" s="47"/>
      <c r="P29" s="187"/>
      <c r="S29" s="181"/>
      <c r="T29" s="179"/>
      <c r="U29" s="189"/>
      <c r="V29" s="189"/>
      <c r="W29" s="192"/>
      <c r="X29" s="189"/>
      <c r="Y29" s="190"/>
      <c r="Z29" s="191"/>
      <c r="AA29" s="191"/>
      <c r="AB29" s="191"/>
    </row>
    <row r="30" spans="2:29" x14ac:dyDescent="0.25">
      <c r="B30" s="7">
        <v>45743</v>
      </c>
      <c r="C30" s="8">
        <v>948</v>
      </c>
      <c r="D30" s="9"/>
      <c r="E30" s="10">
        <v>16</v>
      </c>
      <c r="F30" s="40">
        <f t="shared" si="0"/>
        <v>15168</v>
      </c>
      <c r="G30" s="20"/>
      <c r="H30" s="17"/>
      <c r="I30" s="18"/>
      <c r="J30" s="19"/>
      <c r="M30" s="18"/>
      <c r="N30" s="47"/>
      <c r="P30" s="187"/>
      <c r="S30" s="170"/>
      <c r="T30" s="179"/>
      <c r="U30" s="189"/>
      <c r="V30" s="189"/>
      <c r="W30" s="193"/>
      <c r="X30" s="189"/>
      <c r="Y30" s="190"/>
      <c r="Z30" s="191"/>
      <c r="AA30" s="186"/>
      <c r="AB30" s="191"/>
    </row>
    <row r="31" spans="2:29" x14ac:dyDescent="0.25">
      <c r="B31" s="7">
        <v>45744</v>
      </c>
      <c r="C31" s="8">
        <v>977</v>
      </c>
      <c r="D31" s="9"/>
      <c r="E31" s="10">
        <v>16</v>
      </c>
      <c r="F31" s="40">
        <f t="shared" si="0"/>
        <v>15632</v>
      </c>
      <c r="G31" s="20"/>
      <c r="H31" s="17"/>
      <c r="I31" s="18"/>
      <c r="J31" s="19"/>
      <c r="M31" s="18"/>
      <c r="N31" s="47"/>
      <c r="P31" s="187"/>
      <c r="Q31" s="188"/>
      <c r="R31" s="182"/>
      <c r="S31" s="182"/>
      <c r="T31" s="184"/>
      <c r="U31" s="189"/>
      <c r="V31" s="190"/>
      <c r="W31" s="191"/>
      <c r="X31" s="191"/>
      <c r="Y31" s="191"/>
    </row>
    <row r="32" spans="2:29" x14ac:dyDescent="0.25">
      <c r="B32" s="7">
        <v>45745</v>
      </c>
      <c r="C32" s="8">
        <v>997</v>
      </c>
      <c r="D32" s="9"/>
      <c r="E32" s="10">
        <v>16</v>
      </c>
      <c r="F32" s="40">
        <f t="shared" si="0"/>
        <v>15952</v>
      </c>
      <c r="G32" s="20"/>
      <c r="H32" s="17"/>
      <c r="I32" s="18"/>
      <c r="J32" s="19"/>
      <c r="M32" s="18"/>
      <c r="N32" s="47"/>
      <c r="P32" s="187"/>
      <c r="Q32" s="188"/>
      <c r="R32" s="189"/>
      <c r="S32" s="189"/>
      <c r="T32" s="192"/>
      <c r="U32" s="189"/>
      <c r="V32" s="190"/>
      <c r="W32" s="191"/>
      <c r="X32" s="191"/>
      <c r="Y32" s="191"/>
    </row>
    <row r="33" spans="2:25" x14ac:dyDescent="0.25">
      <c r="B33" s="7">
        <v>45746</v>
      </c>
      <c r="C33" s="8">
        <v>977</v>
      </c>
      <c r="D33" s="9"/>
      <c r="E33" s="10">
        <v>16</v>
      </c>
      <c r="F33" s="40">
        <f t="shared" si="0"/>
        <v>15632</v>
      </c>
      <c r="G33" s="20"/>
      <c r="H33" s="17"/>
      <c r="I33" s="18"/>
      <c r="J33" s="19"/>
      <c r="M33" s="18"/>
      <c r="N33" s="47"/>
      <c r="P33" s="187"/>
      <c r="Q33" s="188"/>
      <c r="R33" s="189"/>
      <c r="S33" s="189"/>
      <c r="T33" s="192"/>
      <c r="U33" s="189"/>
      <c r="V33" s="190"/>
      <c r="W33" s="191"/>
      <c r="X33" s="191"/>
      <c r="Y33" s="191"/>
    </row>
    <row r="34" spans="2:25" ht="15.75" thickBot="1" x14ac:dyDescent="0.3">
      <c r="B34" s="41">
        <v>45747</v>
      </c>
      <c r="C34" s="42">
        <v>995</v>
      </c>
      <c r="D34" s="43"/>
      <c r="E34" s="10">
        <v>16</v>
      </c>
      <c r="F34" s="45">
        <f t="shared" si="0"/>
        <v>15920</v>
      </c>
      <c r="G34" s="21"/>
      <c r="H34" s="22"/>
      <c r="I34" s="23"/>
      <c r="J34" s="24"/>
      <c r="N34" s="47">
        <f>SUM(N27:N33)</f>
        <v>0</v>
      </c>
      <c r="P34" s="187"/>
      <c r="Q34" s="188"/>
      <c r="R34" s="189"/>
      <c r="S34" s="189"/>
      <c r="T34" s="193"/>
      <c r="U34" s="189"/>
      <c r="V34" s="190"/>
      <c r="W34" s="191"/>
      <c r="X34" s="186"/>
      <c r="Y34" s="191"/>
    </row>
    <row r="35" spans="2:25" x14ac:dyDescent="0.25">
      <c r="B35" s="48" t="s">
        <v>10</v>
      </c>
      <c r="C35" s="49">
        <f>SUM(C4:C34)</f>
        <v>29424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696902.38</v>
      </c>
    </row>
    <row r="36" spans="2:25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470784</v>
      </c>
      <c r="L36" s="33">
        <f>J36-J4-J5-J6+J37</f>
        <v>475491.84000000003</v>
      </c>
      <c r="M36" s="33">
        <v>475491.84000000003</v>
      </c>
      <c r="N36" s="33">
        <f>L36-M36</f>
        <v>0</v>
      </c>
    </row>
    <row r="37" spans="2:25" x14ac:dyDescent="0.25">
      <c r="B37" s="27" t="s">
        <v>14</v>
      </c>
      <c r="C37" s="32">
        <f>C35</f>
        <v>29424</v>
      </c>
      <c r="D37" s="9">
        <f>D35/1.03</f>
        <v>0</v>
      </c>
      <c r="E37" s="10"/>
      <c r="F37" s="40">
        <f>SUM(F4:F36)</f>
        <v>470784</v>
      </c>
      <c r="G37" s="20"/>
      <c r="H37" s="18" t="s">
        <v>15</v>
      </c>
      <c r="I37" s="18">
        <v>0.01</v>
      </c>
      <c r="J37" s="19">
        <f>J36*I37</f>
        <v>4707.84</v>
      </c>
    </row>
    <row r="38" spans="2:25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5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-221410.53999999998</v>
      </c>
      <c r="M39" s="18"/>
      <c r="N39" s="47">
        <f>J39+N34</f>
        <v>-221410.53999999998</v>
      </c>
    </row>
    <row r="40" spans="2:25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  <c r="M40" s="18" t="s">
        <v>25</v>
      </c>
      <c r="N40" s="47">
        <v>423160.54000000004</v>
      </c>
    </row>
    <row r="41" spans="2:25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  <c r="M41" s="18" t="s">
        <v>32</v>
      </c>
      <c r="N41" s="47">
        <f>N40+N39</f>
        <v>201750.00000000006</v>
      </c>
    </row>
    <row r="42" spans="2:25" x14ac:dyDescent="0.25">
      <c r="J42" s="33"/>
    </row>
    <row r="43" spans="2:25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9.8554687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1406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391550.02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3">
        <v>45636</v>
      </c>
      <c r="Q3" s="84" t="s">
        <v>63</v>
      </c>
      <c r="R3" s="83">
        <v>45721</v>
      </c>
      <c r="S3" s="84" t="s">
        <v>34</v>
      </c>
      <c r="T3" s="85">
        <v>1267</v>
      </c>
      <c r="U3" s="84" t="s">
        <v>35</v>
      </c>
      <c r="V3" s="84" t="s">
        <v>65</v>
      </c>
      <c r="W3" s="86">
        <v>150</v>
      </c>
      <c r="X3" s="84" t="s">
        <v>62</v>
      </c>
      <c r="Y3" s="87">
        <v>490</v>
      </c>
      <c r="Z3" s="81">
        <v>73500</v>
      </c>
      <c r="AA3" s="81"/>
      <c r="AB3" s="81">
        <v>73500</v>
      </c>
    </row>
    <row r="4" spans="2:29" x14ac:dyDescent="0.25">
      <c r="B4" s="7">
        <v>45748</v>
      </c>
      <c r="C4" s="8">
        <v>990</v>
      </c>
      <c r="D4" s="9"/>
      <c r="E4" s="10">
        <v>16</v>
      </c>
      <c r="F4" s="40">
        <f>E4*C4</f>
        <v>15840</v>
      </c>
      <c r="G4" s="12"/>
      <c r="H4" s="13" t="s">
        <v>6</v>
      </c>
      <c r="I4" s="14">
        <v>0.01</v>
      </c>
      <c r="J4" s="15"/>
      <c r="P4" s="146">
        <v>45733</v>
      </c>
      <c r="Q4" s="141" t="s">
        <v>91</v>
      </c>
      <c r="R4" s="146">
        <v>45716</v>
      </c>
      <c r="S4" s="141" t="s">
        <v>34</v>
      </c>
      <c r="T4" s="139">
        <v>39</v>
      </c>
      <c r="U4" s="141" t="s">
        <v>35</v>
      </c>
      <c r="V4" s="141" t="s">
        <v>92</v>
      </c>
      <c r="W4" s="142">
        <v>3</v>
      </c>
      <c r="X4" s="141" t="s">
        <v>62</v>
      </c>
      <c r="Y4" s="140">
        <v>1500</v>
      </c>
      <c r="Z4" s="147">
        <v>4500</v>
      </c>
      <c r="AA4" s="147">
        <v>900</v>
      </c>
      <c r="AB4" s="147">
        <v>5400</v>
      </c>
      <c r="AC4" s="148" t="s">
        <v>93</v>
      </c>
    </row>
    <row r="5" spans="2:29" x14ac:dyDescent="0.25">
      <c r="B5" s="7">
        <v>45749</v>
      </c>
      <c r="C5" s="8">
        <v>989</v>
      </c>
      <c r="D5" s="9"/>
      <c r="E5" s="10">
        <v>16</v>
      </c>
      <c r="F5" s="40">
        <f t="shared" ref="F5:F34" si="0">E5*C5</f>
        <v>15824</v>
      </c>
      <c r="G5" s="12"/>
      <c r="H5" s="13" t="s">
        <v>7</v>
      </c>
      <c r="I5" s="14">
        <v>1E-3</v>
      </c>
      <c r="J5" s="15"/>
      <c r="P5" s="146">
        <v>45733</v>
      </c>
      <c r="Q5" s="141" t="s">
        <v>91</v>
      </c>
      <c r="R5" s="146">
        <v>45716</v>
      </c>
      <c r="S5" s="141" t="s">
        <v>34</v>
      </c>
      <c r="T5" s="139">
        <v>39</v>
      </c>
      <c r="U5" s="141" t="s">
        <v>35</v>
      </c>
      <c r="V5" s="141" t="s">
        <v>43</v>
      </c>
      <c r="W5" s="142">
        <v>7</v>
      </c>
      <c r="X5" s="141" t="s">
        <v>62</v>
      </c>
      <c r="Y5" s="140">
        <v>1000</v>
      </c>
      <c r="Z5" s="147">
        <v>7000</v>
      </c>
      <c r="AA5" s="147">
        <v>1400</v>
      </c>
      <c r="AB5" s="147">
        <v>8400</v>
      </c>
      <c r="AC5" s="148" t="s">
        <v>93</v>
      </c>
    </row>
    <row r="6" spans="2:29" x14ac:dyDescent="0.25">
      <c r="B6" s="7">
        <v>45750</v>
      </c>
      <c r="C6" s="8">
        <v>1035</v>
      </c>
      <c r="D6" s="9"/>
      <c r="E6" s="10">
        <v>16</v>
      </c>
      <c r="F6" s="40">
        <f t="shared" si="0"/>
        <v>16560</v>
      </c>
      <c r="G6" s="12"/>
      <c r="H6" s="13" t="s">
        <v>8</v>
      </c>
      <c r="I6" s="14"/>
      <c r="J6" s="15"/>
      <c r="P6" s="96"/>
      <c r="Q6" s="96"/>
      <c r="R6" s="96"/>
      <c r="S6" s="96"/>
      <c r="T6" s="96"/>
      <c r="U6" s="96"/>
      <c r="V6" s="96" t="s">
        <v>103</v>
      </c>
      <c r="W6" s="96"/>
      <c r="X6" s="96"/>
      <c r="Y6" s="96"/>
      <c r="Z6" s="96"/>
      <c r="AA6" s="96"/>
      <c r="AB6" s="68">
        <v>-87300</v>
      </c>
    </row>
    <row r="7" spans="2:29" x14ac:dyDescent="0.25">
      <c r="B7" s="7">
        <v>45751</v>
      </c>
      <c r="C7" s="8">
        <v>1340</v>
      </c>
      <c r="D7" s="9"/>
      <c r="E7" s="10">
        <v>16</v>
      </c>
      <c r="F7" s="40">
        <f t="shared" si="0"/>
        <v>21440</v>
      </c>
      <c r="G7" s="12"/>
      <c r="H7" s="13" t="s">
        <v>9</v>
      </c>
      <c r="I7" s="14"/>
      <c r="J7" s="15">
        <f>'MART 2025'!J39*-1</f>
        <v>221410.53999999998</v>
      </c>
      <c r="P7" s="89">
        <v>45671</v>
      </c>
      <c r="Q7" s="90" t="s">
        <v>63</v>
      </c>
      <c r="R7" s="89">
        <v>45747</v>
      </c>
      <c r="S7" s="90" t="s">
        <v>60</v>
      </c>
      <c r="T7" s="91">
        <v>12</v>
      </c>
      <c r="U7" s="90" t="s">
        <v>35</v>
      </c>
      <c r="V7" s="90" t="s">
        <v>64</v>
      </c>
      <c r="W7" s="92">
        <v>20</v>
      </c>
      <c r="X7" s="90" t="s">
        <v>62</v>
      </c>
      <c r="Y7" s="93">
        <v>485</v>
      </c>
      <c r="Z7" s="94">
        <v>9700</v>
      </c>
      <c r="AA7" s="95"/>
      <c r="AB7" s="94">
        <v>9700</v>
      </c>
      <c r="AC7" t="s">
        <v>75</v>
      </c>
    </row>
    <row r="8" spans="2:29" x14ac:dyDescent="0.25">
      <c r="B8" s="7">
        <v>45752</v>
      </c>
      <c r="C8" s="8">
        <v>754</v>
      </c>
      <c r="D8" s="9"/>
      <c r="E8" s="10">
        <v>16</v>
      </c>
      <c r="F8" s="40">
        <f t="shared" si="0"/>
        <v>12064</v>
      </c>
      <c r="G8" s="136">
        <v>45712</v>
      </c>
      <c r="H8" s="17" t="s">
        <v>111</v>
      </c>
      <c r="I8" s="18"/>
      <c r="J8" s="19">
        <v>156750</v>
      </c>
      <c r="P8" s="89">
        <v>45671</v>
      </c>
      <c r="Q8" s="90" t="s">
        <v>63</v>
      </c>
      <c r="R8" s="89">
        <v>45747</v>
      </c>
      <c r="S8" s="90" t="s">
        <v>60</v>
      </c>
      <c r="T8" s="91">
        <v>12</v>
      </c>
      <c r="U8" s="90" t="s">
        <v>35</v>
      </c>
      <c r="V8" s="90" t="s">
        <v>65</v>
      </c>
      <c r="W8" s="92">
        <v>30</v>
      </c>
      <c r="X8" s="90" t="s">
        <v>62</v>
      </c>
      <c r="Y8" s="93">
        <v>515</v>
      </c>
      <c r="Z8" s="94">
        <v>15450</v>
      </c>
      <c r="AA8" s="95"/>
      <c r="AB8" s="94">
        <v>15450</v>
      </c>
      <c r="AC8" t="s">
        <v>75</v>
      </c>
    </row>
    <row r="9" spans="2:29" x14ac:dyDescent="0.25">
      <c r="B9" s="7">
        <v>45753</v>
      </c>
      <c r="C9" s="8">
        <v>1098</v>
      </c>
      <c r="D9" s="9"/>
      <c r="E9" s="10">
        <v>16</v>
      </c>
      <c r="F9" s="40">
        <f t="shared" si="0"/>
        <v>17568</v>
      </c>
      <c r="G9" s="136">
        <v>45712</v>
      </c>
      <c r="H9" s="17" t="s">
        <v>112</v>
      </c>
      <c r="I9" s="18"/>
      <c r="J9" s="19">
        <v>16500</v>
      </c>
      <c r="P9" s="89">
        <v>45671</v>
      </c>
      <c r="Q9" s="90" t="s">
        <v>63</v>
      </c>
      <c r="R9" s="89">
        <v>45747</v>
      </c>
      <c r="S9" s="90" t="s">
        <v>60</v>
      </c>
      <c r="T9" s="91">
        <v>12</v>
      </c>
      <c r="U9" s="90" t="s">
        <v>35</v>
      </c>
      <c r="V9" s="90" t="s">
        <v>66</v>
      </c>
      <c r="W9" s="166">
        <v>7620</v>
      </c>
      <c r="X9" s="90" t="s">
        <v>12</v>
      </c>
      <c r="Y9" s="93">
        <v>12.75</v>
      </c>
      <c r="Z9" s="94">
        <v>97155</v>
      </c>
      <c r="AA9" s="95"/>
      <c r="AB9" s="94">
        <v>97155</v>
      </c>
      <c r="AC9" t="s">
        <v>75</v>
      </c>
    </row>
    <row r="10" spans="2:29" x14ac:dyDescent="0.25">
      <c r="B10" s="7">
        <v>45754</v>
      </c>
      <c r="C10" s="169">
        <v>1088</v>
      </c>
      <c r="D10" s="9"/>
      <c r="E10" s="10">
        <v>16</v>
      </c>
      <c r="F10" s="40">
        <f t="shared" si="0"/>
        <v>17408</v>
      </c>
      <c r="G10" s="65">
        <v>45751</v>
      </c>
      <c r="H10" s="17" t="s">
        <v>113</v>
      </c>
      <c r="I10" s="18"/>
      <c r="J10" s="19">
        <v>88500</v>
      </c>
      <c r="P10" s="146">
        <v>45729</v>
      </c>
      <c r="Q10" s="141" t="s">
        <v>89</v>
      </c>
      <c r="R10" s="146">
        <v>45747</v>
      </c>
      <c r="S10" s="141" t="s">
        <v>34</v>
      </c>
      <c r="T10" s="139">
        <v>38</v>
      </c>
      <c r="U10" s="141" t="s">
        <v>35</v>
      </c>
      <c r="V10" s="141" t="s">
        <v>80</v>
      </c>
      <c r="W10" s="167">
        <v>5000</v>
      </c>
      <c r="X10" s="141" t="s">
        <v>12</v>
      </c>
      <c r="Y10" s="140">
        <v>21</v>
      </c>
      <c r="Z10" s="147">
        <v>105000</v>
      </c>
      <c r="AA10" s="168"/>
      <c r="AB10" s="147">
        <v>105000</v>
      </c>
      <c r="AC10" s="148" t="s">
        <v>90</v>
      </c>
    </row>
    <row r="11" spans="2:29" x14ac:dyDescent="0.25">
      <c r="B11" s="7">
        <v>45755</v>
      </c>
      <c r="C11" s="169">
        <v>1076</v>
      </c>
      <c r="D11" s="9"/>
      <c r="E11" s="10">
        <v>16</v>
      </c>
      <c r="F11" s="40">
        <f t="shared" si="0"/>
        <v>17216</v>
      </c>
      <c r="G11" s="16">
        <v>45777</v>
      </c>
      <c r="H11" s="17" t="s">
        <v>120</v>
      </c>
      <c r="I11" s="18"/>
      <c r="J11" s="19">
        <v>157500</v>
      </c>
      <c r="P11" s="83">
        <v>45751</v>
      </c>
      <c r="Q11" s="84" t="s">
        <v>107</v>
      </c>
      <c r="R11" s="83">
        <f>P11+Q11</f>
        <v>45747</v>
      </c>
      <c r="S11" s="84" t="s">
        <v>34</v>
      </c>
      <c r="T11" s="85">
        <v>55</v>
      </c>
      <c r="U11" s="84" t="s">
        <v>35</v>
      </c>
      <c r="V11" s="84" t="s">
        <v>80</v>
      </c>
      <c r="W11" s="88">
        <v>6720</v>
      </c>
      <c r="X11" s="84" t="s">
        <v>12</v>
      </c>
      <c r="Y11" s="87">
        <v>15.625</v>
      </c>
      <c r="Z11" s="81">
        <v>105000</v>
      </c>
      <c r="AA11" s="81"/>
      <c r="AB11" s="81">
        <v>105000</v>
      </c>
      <c r="AC11" s="170" t="s">
        <v>108</v>
      </c>
    </row>
    <row r="12" spans="2:29" x14ac:dyDescent="0.25">
      <c r="B12" s="7">
        <v>45756</v>
      </c>
      <c r="C12" s="169">
        <v>1391</v>
      </c>
      <c r="D12" s="9"/>
      <c r="E12" s="10">
        <v>16</v>
      </c>
      <c r="F12" s="40">
        <f t="shared" si="0"/>
        <v>22256</v>
      </c>
      <c r="G12" s="47" t="s">
        <v>122</v>
      </c>
      <c r="H12" s="17"/>
      <c r="I12" s="18"/>
      <c r="J12" s="19">
        <v>6520.56</v>
      </c>
      <c r="P12" s="96"/>
      <c r="Q12" s="96"/>
      <c r="R12" s="96"/>
      <c r="S12" s="96"/>
      <c r="T12" s="96"/>
      <c r="U12" s="96"/>
      <c r="V12" s="96" t="s">
        <v>104</v>
      </c>
      <c r="W12" s="96"/>
      <c r="X12" s="96"/>
      <c r="Y12" s="96"/>
      <c r="Z12" s="96"/>
      <c r="AA12" s="96"/>
      <c r="AB12" s="68">
        <v>-332305</v>
      </c>
    </row>
    <row r="13" spans="2:29" x14ac:dyDescent="0.25">
      <c r="B13" s="7">
        <v>45757</v>
      </c>
      <c r="C13" s="169">
        <v>0</v>
      </c>
      <c r="D13" s="9"/>
      <c r="E13" s="10">
        <v>16</v>
      </c>
      <c r="F13" s="40">
        <f t="shared" si="0"/>
        <v>0</v>
      </c>
      <c r="G13" s="16">
        <v>45805</v>
      </c>
      <c r="H13" s="17" t="s">
        <v>124</v>
      </c>
      <c r="I13" s="18"/>
      <c r="J13" s="19">
        <v>200000</v>
      </c>
      <c r="P13" s="171">
        <v>45712</v>
      </c>
      <c r="Q13" s="172" t="s">
        <v>85</v>
      </c>
      <c r="R13" s="171">
        <v>45777</v>
      </c>
      <c r="S13" s="172" t="s">
        <v>34</v>
      </c>
      <c r="T13" s="173">
        <v>19</v>
      </c>
      <c r="U13" s="172" t="s">
        <v>35</v>
      </c>
      <c r="V13" s="172" t="s">
        <v>86</v>
      </c>
      <c r="W13" s="174">
        <v>275</v>
      </c>
      <c r="X13" s="172" t="s">
        <v>62</v>
      </c>
      <c r="Y13" s="175">
        <v>564.35644000000002</v>
      </c>
      <c r="Z13" s="176">
        <v>155198.01999999999</v>
      </c>
      <c r="AA13" s="176">
        <v>1551.98</v>
      </c>
      <c r="AB13" s="176">
        <v>156750</v>
      </c>
      <c r="AC13" s="137" t="s">
        <v>87</v>
      </c>
    </row>
    <row r="14" spans="2:29" x14ac:dyDescent="0.25">
      <c r="B14" s="7">
        <v>45758</v>
      </c>
      <c r="C14" s="169">
        <v>1825</v>
      </c>
      <c r="D14" s="9"/>
      <c r="E14" s="10">
        <v>16</v>
      </c>
      <c r="F14" s="40">
        <f t="shared" si="0"/>
        <v>29200</v>
      </c>
      <c r="G14" s="20"/>
      <c r="H14" s="17"/>
      <c r="I14" s="18"/>
      <c r="J14" s="19"/>
      <c r="P14" s="171">
        <v>45712</v>
      </c>
      <c r="Q14" s="172" t="s">
        <v>85</v>
      </c>
      <c r="R14" s="171">
        <v>45777</v>
      </c>
      <c r="S14" s="172" t="s">
        <v>34</v>
      </c>
      <c r="T14" s="173">
        <v>19</v>
      </c>
      <c r="U14" s="172" t="s">
        <v>35</v>
      </c>
      <c r="V14" s="172" t="s">
        <v>88</v>
      </c>
      <c r="W14" s="174">
        <v>30</v>
      </c>
      <c r="X14" s="172" t="s">
        <v>62</v>
      </c>
      <c r="Y14" s="175">
        <v>544.55445999999995</v>
      </c>
      <c r="Z14" s="176">
        <v>16336.63</v>
      </c>
      <c r="AA14" s="176">
        <v>163.37</v>
      </c>
      <c r="AB14" s="176">
        <v>16500</v>
      </c>
      <c r="AC14" s="137" t="s">
        <v>87</v>
      </c>
    </row>
    <row r="15" spans="2:29" x14ac:dyDescent="0.25">
      <c r="B15" s="7">
        <v>45759</v>
      </c>
      <c r="C15" s="169">
        <v>1079</v>
      </c>
      <c r="D15" s="9"/>
      <c r="E15" s="10">
        <v>16</v>
      </c>
      <c r="F15" s="40">
        <f t="shared" si="0"/>
        <v>17264</v>
      </c>
      <c r="G15" s="20"/>
      <c r="H15" s="17"/>
      <c r="I15" s="18"/>
      <c r="J15" s="19"/>
      <c r="P15" s="83">
        <v>45751</v>
      </c>
      <c r="Q15" s="84" t="s">
        <v>105</v>
      </c>
      <c r="R15" s="83">
        <v>45761</v>
      </c>
      <c r="S15" s="84" t="s">
        <v>34</v>
      </c>
      <c r="T15" s="85">
        <v>55</v>
      </c>
      <c r="U15" s="84" t="s">
        <v>35</v>
      </c>
      <c r="V15" s="84" t="s">
        <v>86</v>
      </c>
      <c r="W15" s="86">
        <v>150</v>
      </c>
      <c r="X15" s="84" t="s">
        <v>62</v>
      </c>
      <c r="Y15" s="87">
        <v>584.15841999999998</v>
      </c>
      <c r="Z15" s="81">
        <v>87623.76</v>
      </c>
      <c r="AA15" s="81">
        <v>876.24</v>
      </c>
      <c r="AB15" s="81">
        <v>88500</v>
      </c>
      <c r="AC15" s="170" t="s">
        <v>106</v>
      </c>
    </row>
    <row r="16" spans="2:29" x14ac:dyDescent="0.25">
      <c r="B16" s="7">
        <v>45760</v>
      </c>
      <c r="C16" s="169">
        <v>994</v>
      </c>
      <c r="D16" s="9"/>
      <c r="E16" s="10">
        <v>16</v>
      </c>
      <c r="F16" s="40">
        <f t="shared" si="0"/>
        <v>15904</v>
      </c>
      <c r="G16" s="20"/>
      <c r="H16" s="17"/>
      <c r="I16" s="18"/>
      <c r="J16" s="19"/>
      <c r="P16" s="199">
        <v>45777</v>
      </c>
      <c r="Q16" s="14">
        <v>0</v>
      </c>
      <c r="R16" s="83">
        <f>P16+Q16</f>
        <v>45777</v>
      </c>
      <c r="S16" s="84" t="s">
        <v>34</v>
      </c>
      <c r="T16" s="200">
        <v>85</v>
      </c>
      <c r="U16" s="201" t="s">
        <v>35</v>
      </c>
      <c r="V16" s="201" t="s">
        <v>118</v>
      </c>
      <c r="W16" s="202">
        <v>7500</v>
      </c>
      <c r="X16" s="201" t="s">
        <v>12</v>
      </c>
      <c r="Y16" s="203">
        <v>21</v>
      </c>
      <c r="Z16" s="204">
        <v>157500</v>
      </c>
      <c r="AA16" s="205"/>
      <c r="AB16" s="204">
        <v>157500</v>
      </c>
      <c r="AC16" s="170" t="s">
        <v>106</v>
      </c>
    </row>
    <row r="17" spans="2:29" x14ac:dyDescent="0.25">
      <c r="B17" s="7">
        <v>45761</v>
      </c>
      <c r="C17" s="8">
        <v>1411</v>
      </c>
      <c r="D17" s="9"/>
      <c r="E17" s="10">
        <v>16</v>
      </c>
      <c r="F17" s="40">
        <f t="shared" si="0"/>
        <v>22576</v>
      </c>
      <c r="G17" s="20"/>
      <c r="H17" s="17"/>
      <c r="I17" s="18"/>
      <c r="J17" s="19"/>
      <c r="P17" s="96"/>
      <c r="Q17" s="96"/>
      <c r="R17" s="96"/>
      <c r="S17" s="96"/>
      <c r="T17" s="96"/>
      <c r="U17" s="96"/>
      <c r="V17" s="96" t="s">
        <v>110</v>
      </c>
      <c r="W17" s="96"/>
      <c r="X17" s="96"/>
      <c r="Y17" s="96"/>
      <c r="Z17" s="96"/>
      <c r="AA17" s="96"/>
      <c r="AB17" s="68">
        <v>-419250</v>
      </c>
    </row>
    <row r="18" spans="2:29" x14ac:dyDescent="0.25">
      <c r="B18" s="7">
        <v>45762</v>
      </c>
      <c r="C18" s="8">
        <v>741</v>
      </c>
      <c r="D18" s="9"/>
      <c r="E18" s="10">
        <v>16</v>
      </c>
      <c r="F18" s="40">
        <f t="shared" si="0"/>
        <v>11856</v>
      </c>
      <c r="G18" s="20"/>
      <c r="H18" s="17"/>
      <c r="I18" s="18"/>
      <c r="J18" s="19"/>
      <c r="P18" s="198">
        <v>45777</v>
      </c>
      <c r="Q18" s="18">
        <v>31</v>
      </c>
      <c r="R18" s="65">
        <f t="shared" ref="R18:R21" si="1">P18+Q18</f>
        <v>45808</v>
      </c>
      <c r="S18" s="135" t="s">
        <v>34</v>
      </c>
      <c r="T18" s="197">
        <v>85</v>
      </c>
      <c r="U18" s="196" t="s">
        <v>35</v>
      </c>
      <c r="V18" s="196" t="s">
        <v>114</v>
      </c>
      <c r="W18" s="180">
        <v>3</v>
      </c>
      <c r="X18" s="196" t="s">
        <v>62</v>
      </c>
      <c r="Y18" s="194">
        <v>1791.67</v>
      </c>
      <c r="Z18" s="177">
        <v>5375.01</v>
      </c>
      <c r="AA18" s="177">
        <v>1075</v>
      </c>
      <c r="AB18" s="177">
        <v>6450.01</v>
      </c>
      <c r="AC18" s="170" t="s">
        <v>119</v>
      </c>
    </row>
    <row r="19" spans="2:29" x14ac:dyDescent="0.25">
      <c r="B19" s="7">
        <v>45763</v>
      </c>
      <c r="C19" s="8">
        <v>1065</v>
      </c>
      <c r="D19" s="9"/>
      <c r="E19" s="10">
        <v>16</v>
      </c>
      <c r="F19" s="40">
        <f t="shared" si="0"/>
        <v>17040</v>
      </c>
      <c r="G19" s="20"/>
      <c r="H19" s="17"/>
      <c r="I19" s="18"/>
      <c r="J19" s="19"/>
      <c r="P19" s="198">
        <v>45777</v>
      </c>
      <c r="Q19" s="18">
        <v>31</v>
      </c>
      <c r="R19" s="65">
        <f t="shared" si="1"/>
        <v>45808</v>
      </c>
      <c r="S19" s="66" t="s">
        <v>34</v>
      </c>
      <c r="T19" s="197">
        <v>85</v>
      </c>
      <c r="U19" s="196" t="s">
        <v>35</v>
      </c>
      <c r="V19" s="196" t="s">
        <v>115</v>
      </c>
      <c r="W19" s="180">
        <v>2</v>
      </c>
      <c r="X19" s="196" t="s">
        <v>62</v>
      </c>
      <c r="Y19" s="194">
        <v>2770.83</v>
      </c>
      <c r="Z19" s="177">
        <v>5541.66</v>
      </c>
      <c r="AA19" s="177">
        <v>1108.33</v>
      </c>
      <c r="AB19" s="177">
        <v>6649.99</v>
      </c>
      <c r="AC19" s="170" t="s">
        <v>119</v>
      </c>
    </row>
    <row r="20" spans="2:29" x14ac:dyDescent="0.25">
      <c r="B20" s="7">
        <v>45764</v>
      </c>
      <c r="C20" s="8">
        <v>1047</v>
      </c>
      <c r="D20" s="9"/>
      <c r="E20" s="10">
        <v>16</v>
      </c>
      <c r="F20" s="40">
        <f t="shared" si="0"/>
        <v>16752</v>
      </c>
      <c r="G20" s="20"/>
      <c r="H20" s="17"/>
      <c r="I20" s="18"/>
      <c r="J20" s="19"/>
      <c r="P20" s="198">
        <v>45777</v>
      </c>
      <c r="Q20" s="18">
        <v>31</v>
      </c>
      <c r="R20" s="65">
        <f t="shared" si="1"/>
        <v>45808</v>
      </c>
      <c r="S20" s="135" t="s">
        <v>34</v>
      </c>
      <c r="T20" s="197">
        <v>85</v>
      </c>
      <c r="U20" s="196" t="s">
        <v>35</v>
      </c>
      <c r="V20" s="196" t="s">
        <v>116</v>
      </c>
      <c r="W20" s="180">
        <v>3</v>
      </c>
      <c r="X20" s="196" t="s">
        <v>62</v>
      </c>
      <c r="Y20" s="194">
        <v>3666.67</v>
      </c>
      <c r="Z20" s="177">
        <v>11000.01</v>
      </c>
      <c r="AA20" s="177">
        <v>2200.0100000000002</v>
      </c>
      <c r="AB20" s="177">
        <v>13200.02</v>
      </c>
      <c r="AC20" s="170" t="s">
        <v>119</v>
      </c>
    </row>
    <row r="21" spans="2:29" x14ac:dyDescent="0.25">
      <c r="B21" s="7">
        <v>45765</v>
      </c>
      <c r="C21" s="8">
        <v>1081</v>
      </c>
      <c r="D21" s="9"/>
      <c r="E21" s="10">
        <v>16</v>
      </c>
      <c r="F21" s="40">
        <f t="shared" si="0"/>
        <v>17296</v>
      </c>
      <c r="G21" s="20"/>
      <c r="H21" s="17"/>
      <c r="I21" s="18"/>
      <c r="J21" s="19"/>
      <c r="P21" s="198">
        <v>45777</v>
      </c>
      <c r="Q21" s="18">
        <v>31</v>
      </c>
      <c r="R21" s="65">
        <f t="shared" si="1"/>
        <v>45808</v>
      </c>
      <c r="S21" s="135" t="s">
        <v>34</v>
      </c>
      <c r="T21" s="197">
        <v>85</v>
      </c>
      <c r="U21" s="196" t="s">
        <v>35</v>
      </c>
      <c r="V21" s="196" t="s">
        <v>117</v>
      </c>
      <c r="W21" s="180">
        <v>5</v>
      </c>
      <c r="X21" s="196" t="s">
        <v>62</v>
      </c>
      <c r="Y21" s="194">
        <v>1125</v>
      </c>
      <c r="Z21" s="177">
        <v>5625</v>
      </c>
      <c r="AA21" s="177">
        <v>1125</v>
      </c>
      <c r="AB21" s="177">
        <v>6750</v>
      </c>
      <c r="AC21" s="170" t="s">
        <v>119</v>
      </c>
    </row>
    <row r="22" spans="2:29" x14ac:dyDescent="0.25">
      <c r="B22" s="7">
        <v>45766</v>
      </c>
      <c r="C22" s="8">
        <v>1090</v>
      </c>
      <c r="D22" s="9"/>
      <c r="E22" s="10">
        <v>16</v>
      </c>
      <c r="F22" s="40">
        <f t="shared" si="0"/>
        <v>17440</v>
      </c>
      <c r="G22" s="20"/>
      <c r="H22" s="17"/>
      <c r="I22" s="18"/>
      <c r="J22" s="19"/>
      <c r="P22" s="215">
        <v>45780</v>
      </c>
      <c r="Q22" s="18">
        <f>R22-P22</f>
        <v>28</v>
      </c>
      <c r="R22" s="65">
        <v>45808</v>
      </c>
      <c r="S22" s="214" t="s">
        <v>34</v>
      </c>
      <c r="T22" s="213">
        <v>91</v>
      </c>
      <c r="U22" s="209" t="s">
        <v>35</v>
      </c>
      <c r="V22" s="209" t="s">
        <v>86</v>
      </c>
      <c r="W22" s="212">
        <v>150</v>
      </c>
      <c r="X22" s="209" t="s">
        <v>62</v>
      </c>
      <c r="Y22" s="210">
        <v>663.36634000000004</v>
      </c>
      <c r="Z22" s="211">
        <v>99504.95</v>
      </c>
      <c r="AA22" s="211">
        <v>995.05</v>
      </c>
      <c r="AB22" s="211">
        <v>100500</v>
      </c>
      <c r="AC22" s="170" t="s">
        <v>119</v>
      </c>
    </row>
    <row r="23" spans="2:29" x14ac:dyDescent="0.25">
      <c r="B23" s="7">
        <v>45767</v>
      </c>
      <c r="C23" s="8">
        <v>1753</v>
      </c>
      <c r="D23" s="9"/>
      <c r="E23" s="10">
        <v>16</v>
      </c>
      <c r="F23" s="40">
        <f t="shared" si="0"/>
        <v>28048</v>
      </c>
      <c r="G23" s="20"/>
      <c r="H23" s="17"/>
      <c r="I23" s="18"/>
      <c r="J23" s="19"/>
      <c r="P23" s="229">
        <v>45801</v>
      </c>
      <c r="Q23" s="18">
        <f>R23-P23</f>
        <v>7</v>
      </c>
      <c r="R23" s="65">
        <v>45808</v>
      </c>
      <c r="S23" s="214" t="s">
        <v>34</v>
      </c>
      <c r="T23" s="228">
        <v>107</v>
      </c>
      <c r="U23" s="227" t="s">
        <v>35</v>
      </c>
      <c r="V23" s="227" t="s">
        <v>118</v>
      </c>
      <c r="W23" s="226">
        <v>7500</v>
      </c>
      <c r="X23" s="227" t="s">
        <v>12</v>
      </c>
      <c r="Y23" s="225">
        <v>1050</v>
      </c>
      <c r="Z23" s="224">
        <v>157500</v>
      </c>
      <c r="AA23" s="222"/>
      <c r="AB23" s="224">
        <v>157500</v>
      </c>
      <c r="AC23" s="170" t="s">
        <v>119</v>
      </c>
    </row>
    <row r="24" spans="2:29" x14ac:dyDescent="0.25">
      <c r="B24" s="7">
        <v>45768</v>
      </c>
      <c r="C24" s="8">
        <v>0</v>
      </c>
      <c r="D24" s="9"/>
      <c r="E24" s="10">
        <v>16</v>
      </c>
      <c r="F24" s="40">
        <f t="shared" si="0"/>
        <v>0</v>
      </c>
      <c r="G24" s="20"/>
      <c r="H24" s="17"/>
      <c r="I24" s="18"/>
      <c r="J24" s="19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70"/>
    </row>
    <row r="25" spans="2:29" x14ac:dyDescent="0.25">
      <c r="B25" s="7">
        <v>45769</v>
      </c>
      <c r="C25" s="8">
        <v>2223</v>
      </c>
      <c r="D25" s="9"/>
      <c r="E25" s="10">
        <v>16</v>
      </c>
      <c r="F25" s="40">
        <f t="shared" si="0"/>
        <v>35568</v>
      </c>
      <c r="G25" s="20"/>
      <c r="H25" s="17"/>
      <c r="I25" s="18"/>
      <c r="J25" s="19"/>
      <c r="P25" s="229">
        <v>45801</v>
      </c>
      <c r="Q25" s="18">
        <f>R25-P25</f>
        <v>37</v>
      </c>
      <c r="R25" s="65">
        <v>45838</v>
      </c>
      <c r="S25" s="214" t="s">
        <v>34</v>
      </c>
      <c r="T25" s="228">
        <v>107</v>
      </c>
      <c r="U25" s="227" t="s">
        <v>35</v>
      </c>
      <c r="V25" s="227" t="s">
        <v>86</v>
      </c>
      <c r="W25" s="223">
        <v>150</v>
      </c>
      <c r="X25" s="227" t="s">
        <v>62</v>
      </c>
      <c r="Y25" s="225">
        <v>663.36632999999995</v>
      </c>
      <c r="Z25" s="224">
        <v>99504.95</v>
      </c>
      <c r="AA25" s="224">
        <v>995.05</v>
      </c>
      <c r="AB25" s="224">
        <v>100500</v>
      </c>
      <c r="AC25" s="170" t="s">
        <v>123</v>
      </c>
    </row>
    <row r="26" spans="2:29" x14ac:dyDescent="0.25">
      <c r="B26" s="7">
        <v>45770</v>
      </c>
      <c r="C26" s="8">
        <v>787</v>
      </c>
      <c r="D26" s="9"/>
      <c r="E26" s="10">
        <v>16</v>
      </c>
      <c r="F26" s="40">
        <f t="shared" si="0"/>
        <v>12592</v>
      </c>
      <c r="G26" s="20"/>
      <c r="H26" s="17"/>
      <c r="I26" s="18"/>
      <c r="J26" s="19"/>
      <c r="P26" s="206"/>
      <c r="R26" s="178"/>
      <c r="S26" s="181"/>
      <c r="T26" s="179"/>
      <c r="U26" s="182"/>
      <c r="V26" s="182"/>
      <c r="W26" s="184"/>
      <c r="X26" s="182"/>
      <c r="Y26" s="207"/>
      <c r="Z26" s="208"/>
      <c r="AA26" s="208"/>
      <c r="AB26" s="208"/>
      <c r="AC26" s="170"/>
    </row>
    <row r="27" spans="2:29" x14ac:dyDescent="0.25">
      <c r="B27" s="7">
        <v>45771</v>
      </c>
      <c r="C27" s="8">
        <v>1170</v>
      </c>
      <c r="D27" s="9"/>
      <c r="E27" s="10">
        <v>16</v>
      </c>
      <c r="F27" s="40">
        <f t="shared" si="0"/>
        <v>18720</v>
      </c>
      <c r="G27" s="20"/>
      <c r="H27" s="17"/>
      <c r="I27" s="18"/>
      <c r="J27" s="19"/>
      <c r="P27" s="216"/>
      <c r="Q27" s="217"/>
      <c r="R27" s="218"/>
      <c r="S27" s="218"/>
      <c r="T27" s="221"/>
      <c r="U27" s="218"/>
      <c r="V27" s="219"/>
      <c r="W27" s="220"/>
      <c r="X27" s="220"/>
      <c r="Y27" s="220"/>
    </row>
    <row r="28" spans="2:29" x14ac:dyDescent="0.25">
      <c r="B28" s="7">
        <v>45772</v>
      </c>
      <c r="C28" s="8">
        <v>1141</v>
      </c>
      <c r="D28" s="9"/>
      <c r="E28" s="10">
        <v>16</v>
      </c>
      <c r="F28" s="40">
        <f t="shared" si="0"/>
        <v>18256</v>
      </c>
      <c r="G28" s="20"/>
      <c r="H28" s="17"/>
      <c r="I28" s="18"/>
      <c r="J28" s="19"/>
    </row>
    <row r="29" spans="2:29" x14ac:dyDescent="0.25">
      <c r="B29" s="7">
        <v>45773</v>
      </c>
      <c r="C29" s="8">
        <v>1165</v>
      </c>
      <c r="D29" s="9"/>
      <c r="E29" s="10">
        <v>16</v>
      </c>
      <c r="F29" s="40">
        <f t="shared" si="0"/>
        <v>18640</v>
      </c>
      <c r="G29" s="20"/>
      <c r="H29" s="17"/>
      <c r="I29" s="18"/>
      <c r="J29" s="19"/>
    </row>
    <row r="30" spans="2:29" x14ac:dyDescent="0.25">
      <c r="B30" s="7">
        <v>45774</v>
      </c>
      <c r="C30" s="8">
        <v>1147</v>
      </c>
      <c r="D30" s="9"/>
      <c r="E30" s="10">
        <v>16</v>
      </c>
      <c r="F30" s="40">
        <f t="shared" si="0"/>
        <v>18352</v>
      </c>
      <c r="G30" s="20"/>
      <c r="H30" s="17"/>
      <c r="I30" s="18"/>
      <c r="J30" s="19"/>
    </row>
    <row r="31" spans="2:29" x14ac:dyDescent="0.25">
      <c r="B31" s="7">
        <v>45775</v>
      </c>
      <c r="C31" s="8">
        <v>1174</v>
      </c>
      <c r="D31" s="9"/>
      <c r="E31" s="10">
        <v>16</v>
      </c>
      <c r="F31" s="40">
        <f t="shared" si="0"/>
        <v>18784</v>
      </c>
      <c r="G31" s="20"/>
      <c r="H31" s="17"/>
      <c r="I31" s="18"/>
      <c r="J31" s="19"/>
    </row>
    <row r="32" spans="2:29" x14ac:dyDescent="0.25">
      <c r="B32" s="7">
        <v>45776</v>
      </c>
      <c r="C32" s="8">
        <v>1163</v>
      </c>
      <c r="D32" s="9"/>
      <c r="E32" s="10">
        <v>16</v>
      </c>
      <c r="F32" s="40">
        <f t="shared" si="0"/>
        <v>18608</v>
      </c>
      <c r="G32" s="20"/>
      <c r="H32" s="17"/>
      <c r="I32" s="18"/>
      <c r="J32" s="19"/>
      <c r="Q32" s="231"/>
      <c r="R32" s="232"/>
      <c r="S32" s="233"/>
      <c r="T32" s="233"/>
      <c r="U32" s="237"/>
      <c r="V32" s="233"/>
      <c r="W32" s="234"/>
      <c r="X32" s="235"/>
      <c r="Y32" s="235"/>
      <c r="Z32" s="235"/>
    </row>
    <row r="33" spans="2:26" x14ac:dyDescent="0.25">
      <c r="B33" s="7">
        <v>45777</v>
      </c>
      <c r="C33" s="8">
        <v>1193</v>
      </c>
      <c r="D33" s="9"/>
      <c r="E33" s="10">
        <v>16</v>
      </c>
      <c r="F33" s="40">
        <f t="shared" si="0"/>
        <v>19088</v>
      </c>
      <c r="G33" s="20"/>
      <c r="H33" s="17"/>
      <c r="I33" s="18"/>
      <c r="J33" s="19"/>
      <c r="Q33" s="231"/>
      <c r="R33" s="232"/>
      <c r="S33" s="233"/>
      <c r="T33" s="233"/>
      <c r="U33" s="236"/>
      <c r="V33" s="233"/>
      <c r="W33" s="234"/>
      <c r="X33" s="235"/>
      <c r="Y33" s="230"/>
      <c r="Z33" s="235"/>
    </row>
    <row r="34" spans="2:26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26" x14ac:dyDescent="0.25">
      <c r="B35" s="48" t="s">
        <v>10</v>
      </c>
      <c r="C35" s="49">
        <f>SUM(C4:C34)</f>
        <v>33010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847181.10000000009</v>
      </c>
    </row>
    <row r="36" spans="2:2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528160</v>
      </c>
      <c r="L36" s="33">
        <f>J36-J4-J5-J6+J37</f>
        <v>533441.6</v>
      </c>
    </row>
    <row r="37" spans="2:26" x14ac:dyDescent="0.25">
      <c r="B37" s="27" t="s">
        <v>14</v>
      </c>
      <c r="C37" s="32">
        <f>C35</f>
        <v>33010</v>
      </c>
      <c r="D37" s="9">
        <f>D35/1.03</f>
        <v>0</v>
      </c>
      <c r="E37" s="10"/>
      <c r="F37" s="40">
        <f>SUM(F4:F36)</f>
        <v>528160</v>
      </c>
      <c r="G37" s="20"/>
      <c r="H37" s="18" t="s">
        <v>15</v>
      </c>
      <c r="I37" s="18">
        <v>0.01</v>
      </c>
      <c r="J37" s="19">
        <f>J36*I37</f>
        <v>5281.6</v>
      </c>
    </row>
    <row r="38" spans="2:2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6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-313739.50000000012</v>
      </c>
    </row>
    <row r="40" spans="2:26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26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26" x14ac:dyDescent="0.25">
      <c r="J42" s="33"/>
    </row>
    <row r="43" spans="2:26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W22" sqref="W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225300.00000000003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3">
        <v>45636</v>
      </c>
      <c r="Q3" s="84" t="s">
        <v>63</v>
      </c>
      <c r="R3" s="83">
        <v>45721</v>
      </c>
      <c r="S3" s="84" t="s">
        <v>34</v>
      </c>
      <c r="T3" s="85">
        <v>1267</v>
      </c>
      <c r="U3" s="84" t="s">
        <v>35</v>
      </c>
      <c r="V3" s="84" t="s">
        <v>65</v>
      </c>
      <c r="W3" s="86">
        <v>150</v>
      </c>
      <c r="X3" s="84" t="s">
        <v>62</v>
      </c>
      <c r="Y3" s="87">
        <v>490</v>
      </c>
      <c r="Z3" s="81">
        <v>73500</v>
      </c>
      <c r="AA3" s="81"/>
      <c r="AB3" s="81">
        <v>73500</v>
      </c>
    </row>
    <row r="4" spans="2:29" x14ac:dyDescent="0.25">
      <c r="B4" s="7">
        <v>45778</v>
      </c>
      <c r="C4" s="8">
        <v>1224</v>
      </c>
      <c r="D4" s="9"/>
      <c r="E4" s="10">
        <v>16</v>
      </c>
      <c r="F4" s="40">
        <f>E4*C4</f>
        <v>19584</v>
      </c>
      <c r="G4" s="12"/>
      <c r="H4" s="13" t="s">
        <v>6</v>
      </c>
      <c r="I4" s="14">
        <v>0.01</v>
      </c>
      <c r="J4" s="15"/>
      <c r="P4" s="146">
        <v>45733</v>
      </c>
      <c r="Q4" s="141" t="s">
        <v>91</v>
      </c>
      <c r="R4" s="146">
        <v>45716</v>
      </c>
      <c r="S4" s="141" t="s">
        <v>34</v>
      </c>
      <c r="T4" s="139">
        <v>39</v>
      </c>
      <c r="U4" s="141" t="s">
        <v>35</v>
      </c>
      <c r="V4" s="141" t="s">
        <v>92</v>
      </c>
      <c r="W4" s="142">
        <v>3</v>
      </c>
      <c r="X4" s="141" t="s">
        <v>62</v>
      </c>
      <c r="Y4" s="140">
        <v>1500</v>
      </c>
      <c r="Z4" s="147">
        <v>4500</v>
      </c>
      <c r="AA4" s="147">
        <v>900</v>
      </c>
      <c r="AB4" s="147">
        <v>5400</v>
      </c>
      <c r="AC4" s="148" t="s">
        <v>93</v>
      </c>
    </row>
    <row r="5" spans="2:29" x14ac:dyDescent="0.25">
      <c r="B5" s="7">
        <v>45779</v>
      </c>
      <c r="C5" s="8">
        <v>1207</v>
      </c>
      <c r="D5" s="9"/>
      <c r="E5" s="10">
        <v>16</v>
      </c>
      <c r="F5" s="40">
        <f t="shared" ref="F5:F34" si="0">E5*C5</f>
        <v>19312</v>
      </c>
      <c r="G5" s="12"/>
      <c r="H5" s="13" t="s">
        <v>7</v>
      </c>
      <c r="I5" s="14">
        <v>1E-3</v>
      </c>
      <c r="J5" s="15"/>
      <c r="P5" s="146">
        <v>45733</v>
      </c>
      <c r="Q5" s="141" t="s">
        <v>91</v>
      </c>
      <c r="R5" s="146">
        <v>45716</v>
      </c>
      <c r="S5" s="141" t="s">
        <v>34</v>
      </c>
      <c r="T5" s="139">
        <v>39</v>
      </c>
      <c r="U5" s="141" t="s">
        <v>35</v>
      </c>
      <c r="V5" s="141" t="s">
        <v>43</v>
      </c>
      <c r="W5" s="142">
        <v>7</v>
      </c>
      <c r="X5" s="141" t="s">
        <v>62</v>
      </c>
      <c r="Y5" s="140">
        <v>1000</v>
      </c>
      <c r="Z5" s="147">
        <v>7000</v>
      </c>
      <c r="AA5" s="147">
        <v>1400</v>
      </c>
      <c r="AB5" s="147">
        <v>8400</v>
      </c>
      <c r="AC5" s="148" t="s">
        <v>93</v>
      </c>
    </row>
    <row r="6" spans="2:29" x14ac:dyDescent="0.25">
      <c r="B6" s="7">
        <v>45780</v>
      </c>
      <c r="C6" s="8">
        <v>1211</v>
      </c>
      <c r="D6" s="9"/>
      <c r="E6" s="10">
        <v>16</v>
      </c>
      <c r="F6" s="40">
        <f t="shared" si="0"/>
        <v>19376</v>
      </c>
      <c r="G6" s="12"/>
      <c r="H6" s="13" t="s">
        <v>8</v>
      </c>
      <c r="I6" s="14"/>
      <c r="J6" s="15"/>
      <c r="P6" s="96"/>
      <c r="Q6" s="96"/>
      <c r="R6" s="96"/>
      <c r="S6" s="96"/>
      <c r="T6" s="96"/>
      <c r="U6" s="96"/>
      <c r="V6" s="96" t="s">
        <v>103</v>
      </c>
      <c r="W6" s="96"/>
      <c r="X6" s="96"/>
      <c r="Y6" s="96"/>
      <c r="Z6" s="96"/>
      <c r="AA6" s="96"/>
      <c r="AB6" s="68">
        <v>-87300</v>
      </c>
    </row>
    <row r="7" spans="2:29" x14ac:dyDescent="0.25">
      <c r="B7" s="7">
        <v>45781</v>
      </c>
      <c r="C7" s="8">
        <v>1212</v>
      </c>
      <c r="D7" s="9"/>
      <c r="E7" s="10">
        <v>16</v>
      </c>
      <c r="F7" s="40">
        <f t="shared" si="0"/>
        <v>19392</v>
      </c>
      <c r="G7" s="12"/>
      <c r="H7" s="13" t="s">
        <v>9</v>
      </c>
      <c r="I7" s="14"/>
      <c r="J7" s="15">
        <f>'NİSAN 2025'!J39*-1</f>
        <v>313739.50000000012</v>
      </c>
      <c r="P7" s="89">
        <v>45671</v>
      </c>
      <c r="Q7" s="90" t="s">
        <v>63</v>
      </c>
      <c r="R7" s="89">
        <v>45747</v>
      </c>
      <c r="S7" s="90" t="s">
        <v>60</v>
      </c>
      <c r="T7" s="91">
        <v>12</v>
      </c>
      <c r="U7" s="90" t="s">
        <v>35</v>
      </c>
      <c r="V7" s="90" t="s">
        <v>64</v>
      </c>
      <c r="W7" s="92">
        <v>20</v>
      </c>
      <c r="X7" s="90" t="s">
        <v>62</v>
      </c>
      <c r="Y7" s="93">
        <v>485</v>
      </c>
      <c r="Z7" s="94">
        <v>9700</v>
      </c>
      <c r="AA7" s="95"/>
      <c r="AB7" s="94">
        <v>9700</v>
      </c>
      <c r="AC7" t="s">
        <v>75</v>
      </c>
    </row>
    <row r="8" spans="2:29" x14ac:dyDescent="0.25">
      <c r="B8" s="7">
        <v>45782</v>
      </c>
      <c r="C8" s="8">
        <v>1195</v>
      </c>
      <c r="D8" s="9"/>
      <c r="E8" s="10">
        <v>16</v>
      </c>
      <c r="F8" s="40">
        <f t="shared" si="0"/>
        <v>19120</v>
      </c>
      <c r="G8" s="260">
        <v>45777</v>
      </c>
      <c r="H8" s="17" t="s">
        <v>127</v>
      </c>
      <c r="I8" s="18"/>
      <c r="J8" s="19">
        <v>6450.01</v>
      </c>
      <c r="P8" s="89">
        <v>45671</v>
      </c>
      <c r="Q8" s="90" t="s">
        <v>63</v>
      </c>
      <c r="R8" s="89">
        <v>45747</v>
      </c>
      <c r="S8" s="90" t="s">
        <v>60</v>
      </c>
      <c r="T8" s="91">
        <v>12</v>
      </c>
      <c r="U8" s="90" t="s">
        <v>35</v>
      </c>
      <c r="V8" s="90" t="s">
        <v>65</v>
      </c>
      <c r="W8" s="92">
        <v>30</v>
      </c>
      <c r="X8" s="90" t="s">
        <v>62</v>
      </c>
      <c r="Y8" s="93">
        <v>515</v>
      </c>
      <c r="Z8" s="94">
        <v>15450</v>
      </c>
      <c r="AA8" s="95"/>
      <c r="AB8" s="94">
        <v>15450</v>
      </c>
      <c r="AC8" t="s">
        <v>75</v>
      </c>
    </row>
    <row r="9" spans="2:29" x14ac:dyDescent="0.25">
      <c r="B9" s="7">
        <v>45783</v>
      </c>
      <c r="C9" s="8">
        <v>1284</v>
      </c>
      <c r="D9" s="9"/>
      <c r="E9" s="10">
        <v>16</v>
      </c>
      <c r="F9" s="40">
        <f t="shared" si="0"/>
        <v>20544</v>
      </c>
      <c r="G9" s="260">
        <v>45777</v>
      </c>
      <c r="H9" s="17" t="s">
        <v>128</v>
      </c>
      <c r="I9" s="18"/>
      <c r="J9" s="19">
        <v>6649.99</v>
      </c>
      <c r="P9" s="89">
        <v>45671</v>
      </c>
      <c r="Q9" s="90" t="s">
        <v>63</v>
      </c>
      <c r="R9" s="89">
        <v>45747</v>
      </c>
      <c r="S9" s="90" t="s">
        <v>60</v>
      </c>
      <c r="T9" s="91">
        <v>12</v>
      </c>
      <c r="U9" s="90" t="s">
        <v>35</v>
      </c>
      <c r="V9" s="90" t="s">
        <v>66</v>
      </c>
      <c r="W9" s="166">
        <v>7620</v>
      </c>
      <c r="X9" s="90" t="s">
        <v>12</v>
      </c>
      <c r="Y9" s="93">
        <v>12.75</v>
      </c>
      <c r="Z9" s="94">
        <v>97155</v>
      </c>
      <c r="AA9" s="95"/>
      <c r="AB9" s="94">
        <v>97155</v>
      </c>
      <c r="AC9" t="s">
        <v>75</v>
      </c>
    </row>
    <row r="10" spans="2:29" x14ac:dyDescent="0.25">
      <c r="B10" s="7">
        <v>45784</v>
      </c>
      <c r="C10" s="8">
        <v>1216</v>
      </c>
      <c r="D10" s="9"/>
      <c r="E10" s="10">
        <v>16</v>
      </c>
      <c r="F10" s="40">
        <f t="shared" si="0"/>
        <v>19456</v>
      </c>
      <c r="G10" s="260">
        <v>45777</v>
      </c>
      <c r="H10" s="17" t="s">
        <v>129</v>
      </c>
      <c r="I10" s="18"/>
      <c r="J10" s="19">
        <v>13200.02</v>
      </c>
      <c r="P10" s="146">
        <v>45729</v>
      </c>
      <c r="Q10" s="141" t="s">
        <v>89</v>
      </c>
      <c r="R10" s="146">
        <v>45747</v>
      </c>
      <c r="S10" s="141" t="s">
        <v>34</v>
      </c>
      <c r="T10" s="139">
        <v>38</v>
      </c>
      <c r="U10" s="141" t="s">
        <v>35</v>
      </c>
      <c r="V10" s="141" t="s">
        <v>80</v>
      </c>
      <c r="W10" s="167">
        <v>5000</v>
      </c>
      <c r="X10" s="141" t="s">
        <v>12</v>
      </c>
      <c r="Y10" s="140">
        <v>21</v>
      </c>
      <c r="Z10" s="147">
        <v>105000</v>
      </c>
      <c r="AA10" s="168"/>
      <c r="AB10" s="147">
        <v>105000</v>
      </c>
      <c r="AC10" s="148" t="s">
        <v>90</v>
      </c>
    </row>
    <row r="11" spans="2:29" x14ac:dyDescent="0.25">
      <c r="B11" s="7">
        <v>45785</v>
      </c>
      <c r="C11" s="8">
        <v>1275</v>
      </c>
      <c r="D11" s="9"/>
      <c r="E11" s="10">
        <v>16</v>
      </c>
      <c r="F11" s="40">
        <f t="shared" si="0"/>
        <v>20400</v>
      </c>
      <c r="G11" s="260">
        <v>45777</v>
      </c>
      <c r="H11" s="17" t="s">
        <v>130</v>
      </c>
      <c r="I11" s="18"/>
      <c r="J11" s="19">
        <v>6750</v>
      </c>
      <c r="P11" s="83">
        <v>45751</v>
      </c>
      <c r="Q11" s="84" t="s">
        <v>107</v>
      </c>
      <c r="R11" s="83">
        <f>P11+Q11</f>
        <v>45747</v>
      </c>
      <c r="S11" s="84" t="s">
        <v>34</v>
      </c>
      <c r="T11" s="85">
        <v>55</v>
      </c>
      <c r="U11" s="84" t="s">
        <v>35</v>
      </c>
      <c r="V11" s="84" t="s">
        <v>80</v>
      </c>
      <c r="W11" s="88">
        <v>6720</v>
      </c>
      <c r="X11" s="84" t="s">
        <v>12</v>
      </c>
      <c r="Y11" s="87">
        <v>15.625</v>
      </c>
      <c r="Z11" s="81">
        <v>105000</v>
      </c>
      <c r="AA11" s="81"/>
      <c r="AB11" s="81">
        <v>105000</v>
      </c>
      <c r="AC11" s="170" t="s">
        <v>108</v>
      </c>
    </row>
    <row r="12" spans="2:29" x14ac:dyDescent="0.25">
      <c r="B12" s="7">
        <v>45786</v>
      </c>
      <c r="C12" s="8">
        <v>1298</v>
      </c>
      <c r="D12" s="9"/>
      <c r="E12" s="10">
        <v>16</v>
      </c>
      <c r="F12" s="40">
        <f t="shared" si="0"/>
        <v>20768</v>
      </c>
      <c r="G12" s="262">
        <v>45801</v>
      </c>
      <c r="H12" s="17" t="s">
        <v>120</v>
      </c>
      <c r="I12" s="18"/>
      <c r="J12" s="19">
        <v>157500</v>
      </c>
      <c r="P12" s="96"/>
      <c r="Q12" s="96"/>
      <c r="R12" s="96"/>
      <c r="S12" s="96"/>
      <c r="T12" s="96"/>
      <c r="U12" s="96"/>
      <c r="V12" s="96" t="s">
        <v>104</v>
      </c>
      <c r="W12" s="96"/>
      <c r="X12" s="96"/>
      <c r="Y12" s="96"/>
      <c r="Z12" s="96"/>
      <c r="AA12" s="96"/>
      <c r="AB12" s="68">
        <v>-332305</v>
      </c>
    </row>
    <row r="13" spans="2:29" x14ac:dyDescent="0.25">
      <c r="B13" s="7">
        <v>45787</v>
      </c>
      <c r="C13" s="8">
        <v>1325</v>
      </c>
      <c r="D13" s="9"/>
      <c r="E13" s="10">
        <v>16</v>
      </c>
      <c r="F13" s="40">
        <f t="shared" si="0"/>
        <v>21200</v>
      </c>
      <c r="G13" s="16">
        <v>45811</v>
      </c>
      <c r="H13" s="17" t="s">
        <v>124</v>
      </c>
      <c r="I13" s="18"/>
      <c r="J13" s="19">
        <v>100000</v>
      </c>
      <c r="P13" s="171">
        <v>45712</v>
      </c>
      <c r="Q13" s="172" t="s">
        <v>85</v>
      </c>
      <c r="R13" s="171">
        <v>45777</v>
      </c>
      <c r="S13" s="172" t="s">
        <v>34</v>
      </c>
      <c r="T13" s="173">
        <v>19</v>
      </c>
      <c r="U13" s="172" t="s">
        <v>35</v>
      </c>
      <c r="V13" s="172" t="s">
        <v>86</v>
      </c>
      <c r="W13" s="174">
        <v>275</v>
      </c>
      <c r="X13" s="172" t="s">
        <v>62</v>
      </c>
      <c r="Y13" s="175">
        <v>564.35644000000002</v>
      </c>
      <c r="Z13" s="176">
        <v>155198.01999999999</v>
      </c>
      <c r="AA13" s="176">
        <v>1551.98</v>
      </c>
      <c r="AB13" s="176">
        <v>156750</v>
      </c>
      <c r="AC13" s="137" t="s">
        <v>87</v>
      </c>
    </row>
    <row r="14" spans="2:29" x14ac:dyDescent="0.25">
      <c r="B14" s="7">
        <v>45788</v>
      </c>
      <c r="C14" s="8">
        <v>1334</v>
      </c>
      <c r="D14" s="9"/>
      <c r="E14" s="10">
        <v>16</v>
      </c>
      <c r="F14" s="40">
        <f t="shared" si="0"/>
        <v>21344</v>
      </c>
      <c r="G14" s="17" t="s">
        <v>131</v>
      </c>
      <c r="H14" s="17"/>
      <c r="I14" s="18"/>
      <c r="J14" s="19">
        <v>-4050</v>
      </c>
      <c r="P14" s="171">
        <v>45712</v>
      </c>
      <c r="Q14" s="172" t="s">
        <v>85</v>
      </c>
      <c r="R14" s="171">
        <v>45777</v>
      </c>
      <c r="S14" s="172" t="s">
        <v>34</v>
      </c>
      <c r="T14" s="173">
        <v>19</v>
      </c>
      <c r="U14" s="172" t="s">
        <v>35</v>
      </c>
      <c r="V14" s="172" t="s">
        <v>88</v>
      </c>
      <c r="W14" s="174">
        <v>30</v>
      </c>
      <c r="X14" s="172" t="s">
        <v>62</v>
      </c>
      <c r="Y14" s="175">
        <v>544.55445999999995</v>
      </c>
      <c r="Z14" s="176">
        <v>16336.63</v>
      </c>
      <c r="AA14" s="176">
        <v>163.37</v>
      </c>
      <c r="AB14" s="176">
        <v>16500</v>
      </c>
      <c r="AC14" s="137" t="s">
        <v>87</v>
      </c>
    </row>
    <row r="15" spans="2:29" x14ac:dyDescent="0.25">
      <c r="B15" s="7">
        <v>45789</v>
      </c>
      <c r="C15" s="8">
        <v>1307</v>
      </c>
      <c r="D15" s="9"/>
      <c r="E15" s="10">
        <v>16</v>
      </c>
      <c r="F15" s="40">
        <f t="shared" si="0"/>
        <v>20912</v>
      </c>
      <c r="G15" s="279">
        <v>45839</v>
      </c>
      <c r="H15" s="17" t="s">
        <v>124</v>
      </c>
      <c r="I15" s="18"/>
      <c r="J15" s="19">
        <v>76234.240000000005</v>
      </c>
      <c r="P15" s="83">
        <v>45751</v>
      </c>
      <c r="Q15" s="84" t="s">
        <v>105</v>
      </c>
      <c r="R15" s="83">
        <v>45761</v>
      </c>
      <c r="S15" s="84" t="s">
        <v>34</v>
      </c>
      <c r="T15" s="85">
        <v>55</v>
      </c>
      <c r="U15" s="84" t="s">
        <v>35</v>
      </c>
      <c r="V15" s="84" t="s">
        <v>86</v>
      </c>
      <c r="W15" s="86">
        <v>150</v>
      </c>
      <c r="X15" s="84" t="s">
        <v>62</v>
      </c>
      <c r="Y15" s="87">
        <v>584.15841999999998</v>
      </c>
      <c r="Z15" s="81">
        <v>87623.76</v>
      </c>
      <c r="AA15" s="81">
        <v>876.24</v>
      </c>
      <c r="AB15" s="81">
        <v>88500</v>
      </c>
      <c r="AC15" s="170" t="s">
        <v>106</v>
      </c>
    </row>
    <row r="16" spans="2:29" x14ac:dyDescent="0.25">
      <c r="B16" s="7">
        <v>45790</v>
      </c>
      <c r="C16" s="8">
        <v>1345</v>
      </c>
      <c r="D16" s="9"/>
      <c r="E16" s="10">
        <v>16</v>
      </c>
      <c r="F16" s="40">
        <f t="shared" si="0"/>
        <v>21520</v>
      </c>
      <c r="G16" s="20"/>
      <c r="H16" s="17"/>
      <c r="I16" s="18"/>
      <c r="J16" s="19"/>
      <c r="P16" s="199">
        <v>45777</v>
      </c>
      <c r="Q16" s="14">
        <v>0</v>
      </c>
      <c r="R16" s="83">
        <f>P16+Q16</f>
        <v>45777</v>
      </c>
      <c r="S16" s="84" t="s">
        <v>34</v>
      </c>
      <c r="T16" s="200">
        <v>85</v>
      </c>
      <c r="U16" s="201" t="s">
        <v>35</v>
      </c>
      <c r="V16" s="201" t="s">
        <v>118</v>
      </c>
      <c r="W16" s="202">
        <v>7500</v>
      </c>
      <c r="X16" s="201" t="s">
        <v>12</v>
      </c>
      <c r="Y16" s="203">
        <v>21</v>
      </c>
      <c r="Z16" s="204">
        <v>157500</v>
      </c>
      <c r="AA16" s="205"/>
      <c r="AB16" s="204">
        <v>157500</v>
      </c>
      <c r="AC16" s="170" t="s">
        <v>106</v>
      </c>
    </row>
    <row r="17" spans="2:29" x14ac:dyDescent="0.25">
      <c r="B17" s="7">
        <v>45791</v>
      </c>
      <c r="C17" s="8">
        <v>1306</v>
      </c>
      <c r="D17" s="9"/>
      <c r="E17" s="10">
        <v>16</v>
      </c>
      <c r="F17" s="40">
        <f t="shared" si="0"/>
        <v>20896</v>
      </c>
      <c r="G17" s="20"/>
      <c r="H17" s="17"/>
      <c r="I17" s="18"/>
      <c r="J17" s="19"/>
      <c r="P17" s="96"/>
      <c r="Q17" s="96"/>
      <c r="R17" s="96"/>
      <c r="S17" s="96"/>
      <c r="T17" s="96"/>
      <c r="U17" s="96"/>
      <c r="V17" s="96" t="s">
        <v>110</v>
      </c>
      <c r="W17" s="96"/>
      <c r="X17" s="96"/>
      <c r="Y17" s="96"/>
      <c r="Z17" s="96"/>
      <c r="AA17" s="96"/>
      <c r="AB17" s="68">
        <v>-419250</v>
      </c>
    </row>
    <row r="18" spans="2:29" x14ac:dyDescent="0.25">
      <c r="B18" s="7">
        <v>45792</v>
      </c>
      <c r="C18" s="8">
        <v>1327</v>
      </c>
      <c r="D18" s="9"/>
      <c r="E18" s="10">
        <v>16</v>
      </c>
      <c r="F18" s="40">
        <f t="shared" si="0"/>
        <v>21232</v>
      </c>
      <c r="G18" s="20"/>
      <c r="H18" s="17"/>
      <c r="I18" s="18"/>
      <c r="J18" s="19"/>
      <c r="P18" s="199">
        <v>45777</v>
      </c>
      <c r="Q18" s="14">
        <v>31</v>
      </c>
      <c r="R18" s="83">
        <f t="shared" ref="R18:R21" si="1">P18+Q18</f>
        <v>45808</v>
      </c>
      <c r="S18" s="172" t="s">
        <v>34</v>
      </c>
      <c r="T18" s="200">
        <v>85</v>
      </c>
      <c r="U18" s="201" t="s">
        <v>35</v>
      </c>
      <c r="V18" s="201" t="s">
        <v>114</v>
      </c>
      <c r="W18" s="240">
        <v>3</v>
      </c>
      <c r="X18" s="201" t="s">
        <v>62</v>
      </c>
      <c r="Y18" s="203">
        <v>1791.67</v>
      </c>
      <c r="Z18" s="204">
        <v>5375.01</v>
      </c>
      <c r="AA18" s="204">
        <v>1075</v>
      </c>
      <c r="AB18" s="204">
        <v>6450.01</v>
      </c>
      <c r="AC18" s="170" t="s">
        <v>119</v>
      </c>
    </row>
    <row r="19" spans="2:29" x14ac:dyDescent="0.25">
      <c r="B19" s="7">
        <v>45793</v>
      </c>
      <c r="C19" s="8">
        <v>1323</v>
      </c>
      <c r="D19" s="9"/>
      <c r="E19" s="10">
        <v>16</v>
      </c>
      <c r="F19" s="40">
        <f t="shared" si="0"/>
        <v>21168</v>
      </c>
      <c r="G19" s="20"/>
      <c r="H19" s="17"/>
      <c r="I19" s="18"/>
      <c r="J19" s="19"/>
      <c r="P19" s="199">
        <v>45777</v>
      </c>
      <c r="Q19" s="14">
        <v>31</v>
      </c>
      <c r="R19" s="83">
        <f t="shared" si="1"/>
        <v>45808</v>
      </c>
      <c r="S19" s="84" t="s">
        <v>34</v>
      </c>
      <c r="T19" s="200">
        <v>85</v>
      </c>
      <c r="U19" s="201" t="s">
        <v>35</v>
      </c>
      <c r="V19" s="201" t="s">
        <v>115</v>
      </c>
      <c r="W19" s="240">
        <v>2</v>
      </c>
      <c r="X19" s="201" t="s">
        <v>62</v>
      </c>
      <c r="Y19" s="203">
        <v>2770.83</v>
      </c>
      <c r="Z19" s="204">
        <v>5541.66</v>
      </c>
      <c r="AA19" s="204">
        <v>1108.33</v>
      </c>
      <c r="AB19" s="204">
        <v>6649.99</v>
      </c>
      <c r="AC19" s="170" t="s">
        <v>119</v>
      </c>
    </row>
    <row r="20" spans="2:29" x14ac:dyDescent="0.25">
      <c r="B20" s="7">
        <v>45794</v>
      </c>
      <c r="C20" s="8">
        <v>1375</v>
      </c>
      <c r="D20" s="9"/>
      <c r="E20" s="10">
        <v>16</v>
      </c>
      <c r="F20" s="40">
        <f t="shared" si="0"/>
        <v>22000</v>
      </c>
      <c r="G20" s="20"/>
      <c r="H20" s="17"/>
      <c r="I20" s="18"/>
      <c r="J20" s="19"/>
      <c r="P20" s="199">
        <v>45777</v>
      </c>
      <c r="Q20" s="14">
        <v>31</v>
      </c>
      <c r="R20" s="83">
        <f t="shared" si="1"/>
        <v>45808</v>
      </c>
      <c r="S20" s="172" t="s">
        <v>34</v>
      </c>
      <c r="T20" s="200">
        <v>85</v>
      </c>
      <c r="U20" s="201" t="s">
        <v>35</v>
      </c>
      <c r="V20" s="201" t="s">
        <v>116</v>
      </c>
      <c r="W20" s="240">
        <v>3</v>
      </c>
      <c r="X20" s="201" t="s">
        <v>62</v>
      </c>
      <c r="Y20" s="203">
        <v>3666.67</v>
      </c>
      <c r="Z20" s="204">
        <v>11000.01</v>
      </c>
      <c r="AA20" s="204">
        <v>2200.0100000000002</v>
      </c>
      <c r="AB20" s="204">
        <v>13200.02</v>
      </c>
      <c r="AC20" s="170" t="s">
        <v>119</v>
      </c>
    </row>
    <row r="21" spans="2:29" x14ac:dyDescent="0.25">
      <c r="B21" s="7">
        <v>45795</v>
      </c>
      <c r="C21" s="8">
        <v>1846</v>
      </c>
      <c r="D21" s="9"/>
      <c r="E21" s="10">
        <v>16</v>
      </c>
      <c r="F21" s="40">
        <f t="shared" si="0"/>
        <v>29536</v>
      </c>
      <c r="G21" s="20"/>
      <c r="H21" s="17"/>
      <c r="I21" s="18"/>
      <c r="J21" s="19"/>
      <c r="P21" s="199">
        <v>45777</v>
      </c>
      <c r="Q21" s="14">
        <v>31</v>
      </c>
      <c r="R21" s="83">
        <f t="shared" si="1"/>
        <v>45808</v>
      </c>
      <c r="S21" s="172" t="s">
        <v>34</v>
      </c>
      <c r="T21" s="200">
        <v>85</v>
      </c>
      <c r="U21" s="201" t="s">
        <v>35</v>
      </c>
      <c r="V21" s="201" t="s">
        <v>117</v>
      </c>
      <c r="W21" s="240">
        <v>5</v>
      </c>
      <c r="X21" s="201" t="s">
        <v>62</v>
      </c>
      <c r="Y21" s="203">
        <v>1125</v>
      </c>
      <c r="Z21" s="204">
        <v>5625</v>
      </c>
      <c r="AA21" s="204">
        <v>1125</v>
      </c>
      <c r="AB21" s="204">
        <v>6750</v>
      </c>
      <c r="AC21" s="170" t="s">
        <v>119</v>
      </c>
    </row>
    <row r="22" spans="2:29" x14ac:dyDescent="0.25">
      <c r="B22" s="7">
        <v>45796</v>
      </c>
      <c r="C22" s="8">
        <v>941</v>
      </c>
      <c r="D22" s="9"/>
      <c r="E22" s="10">
        <v>16</v>
      </c>
      <c r="F22" s="40">
        <f t="shared" si="0"/>
        <v>15056</v>
      </c>
      <c r="G22" s="20"/>
      <c r="H22" s="17"/>
      <c r="I22" s="18"/>
      <c r="J22" s="19"/>
      <c r="P22" s="241">
        <v>45801</v>
      </c>
      <c r="Q22" s="14">
        <f>R22-P22</f>
        <v>7</v>
      </c>
      <c r="R22" s="83">
        <v>45808</v>
      </c>
      <c r="S22" s="172" t="s">
        <v>34</v>
      </c>
      <c r="T22" s="242">
        <v>107</v>
      </c>
      <c r="U22" s="243" t="s">
        <v>35</v>
      </c>
      <c r="V22" s="243" t="s">
        <v>118</v>
      </c>
      <c r="W22" s="244">
        <v>7500</v>
      </c>
      <c r="X22" s="243" t="s">
        <v>12</v>
      </c>
      <c r="Y22" s="245">
        <v>1050</v>
      </c>
      <c r="Z22" s="246">
        <v>157500</v>
      </c>
      <c r="AA22" s="247"/>
      <c r="AB22" s="246">
        <v>157500</v>
      </c>
      <c r="AC22" s="170" t="s">
        <v>119</v>
      </c>
    </row>
    <row r="23" spans="2:29" x14ac:dyDescent="0.25">
      <c r="B23" s="7">
        <v>45797</v>
      </c>
      <c r="C23" s="8">
        <v>1423</v>
      </c>
      <c r="D23" s="9"/>
      <c r="E23" s="10">
        <v>16</v>
      </c>
      <c r="F23" s="40">
        <f t="shared" si="0"/>
        <v>22768</v>
      </c>
      <c r="G23" s="20"/>
      <c r="H23" s="17"/>
      <c r="I23" s="18"/>
      <c r="J23" s="19"/>
      <c r="P23" s="96"/>
      <c r="Q23" s="96"/>
      <c r="R23" s="96"/>
      <c r="S23" s="96"/>
      <c r="T23" s="96"/>
      <c r="U23" s="96"/>
      <c r="V23" s="96" t="s">
        <v>125</v>
      </c>
      <c r="W23" s="96"/>
      <c r="X23" s="96"/>
      <c r="Y23" s="96"/>
      <c r="Z23" s="96"/>
      <c r="AA23" s="96"/>
      <c r="AB23" s="68">
        <v>-190550.02</v>
      </c>
      <c r="AC23" s="170"/>
    </row>
    <row r="24" spans="2:29" x14ac:dyDescent="0.25">
      <c r="B24" s="7">
        <v>45798</v>
      </c>
      <c r="C24" s="8">
        <v>1425</v>
      </c>
      <c r="D24" s="9"/>
      <c r="E24" s="10">
        <v>16</v>
      </c>
      <c r="F24" s="40">
        <f t="shared" si="0"/>
        <v>22800</v>
      </c>
      <c r="G24" s="20"/>
      <c r="H24" s="17"/>
      <c r="I24" s="18"/>
      <c r="J24" s="19"/>
      <c r="P24" s="261">
        <v>45780</v>
      </c>
      <c r="Q24" s="271">
        <f>R24-P24</f>
        <v>28</v>
      </c>
      <c r="R24" s="272">
        <v>45808</v>
      </c>
      <c r="S24" s="273" t="s">
        <v>34</v>
      </c>
      <c r="T24" s="274">
        <v>91</v>
      </c>
      <c r="U24" s="275" t="s">
        <v>35</v>
      </c>
      <c r="V24" s="275" t="s">
        <v>86</v>
      </c>
      <c r="W24" s="276">
        <v>150</v>
      </c>
      <c r="X24" s="275" t="s">
        <v>62</v>
      </c>
      <c r="Y24" s="277">
        <v>663.36634000000004</v>
      </c>
      <c r="Z24" s="278">
        <v>99504.95</v>
      </c>
      <c r="AA24" s="278">
        <v>995.05</v>
      </c>
      <c r="AB24" s="278">
        <v>100500</v>
      </c>
      <c r="AC24" s="170" t="s">
        <v>123</v>
      </c>
    </row>
    <row r="25" spans="2:29" x14ac:dyDescent="0.25">
      <c r="B25" s="7">
        <v>45799</v>
      </c>
      <c r="C25" s="238">
        <v>1890</v>
      </c>
      <c r="D25" s="9"/>
      <c r="E25" s="10">
        <v>16</v>
      </c>
      <c r="F25" s="40">
        <f t="shared" si="0"/>
        <v>30240</v>
      </c>
      <c r="G25" s="20"/>
      <c r="H25" s="17"/>
      <c r="I25" s="18"/>
      <c r="J25" s="19"/>
      <c r="P25" s="229">
        <v>45801</v>
      </c>
      <c r="Q25" s="18">
        <f>R25-P25</f>
        <v>37</v>
      </c>
      <c r="R25" s="65">
        <v>45838</v>
      </c>
      <c r="S25" s="214" t="s">
        <v>34</v>
      </c>
      <c r="T25" s="228">
        <v>107</v>
      </c>
      <c r="U25" s="227" t="s">
        <v>35</v>
      </c>
      <c r="V25" s="227" t="s">
        <v>86</v>
      </c>
      <c r="W25" s="223">
        <v>150</v>
      </c>
      <c r="X25" s="227" t="s">
        <v>62</v>
      </c>
      <c r="Y25" s="225">
        <v>663.36632999999995</v>
      </c>
      <c r="Z25" s="224">
        <v>99504.95</v>
      </c>
      <c r="AA25" s="224">
        <v>995.05</v>
      </c>
      <c r="AB25" s="224">
        <v>100500</v>
      </c>
      <c r="AC25" s="170" t="s">
        <v>123</v>
      </c>
    </row>
    <row r="26" spans="2:29" x14ac:dyDescent="0.25">
      <c r="B26" s="7">
        <v>45800</v>
      </c>
      <c r="C26" s="238">
        <v>920</v>
      </c>
      <c r="D26" s="9"/>
      <c r="E26" s="10">
        <v>16</v>
      </c>
      <c r="F26" s="40">
        <f t="shared" si="0"/>
        <v>14720</v>
      </c>
      <c r="G26" s="20"/>
      <c r="H26" s="17"/>
      <c r="I26" s="18"/>
      <c r="J26" s="19"/>
      <c r="P26" s="253">
        <v>45811</v>
      </c>
      <c r="Q26" s="18">
        <f>R26-P26</f>
        <v>27</v>
      </c>
      <c r="R26" s="65">
        <v>45838</v>
      </c>
      <c r="S26" s="214" t="s">
        <v>34</v>
      </c>
      <c r="T26" s="252">
        <v>117</v>
      </c>
      <c r="U26" s="251" t="s">
        <v>35</v>
      </c>
      <c r="V26" s="251" t="s">
        <v>114</v>
      </c>
      <c r="W26" s="250">
        <v>5</v>
      </c>
      <c r="X26" s="251" t="s">
        <v>62</v>
      </c>
      <c r="Y26" s="249">
        <v>1875</v>
      </c>
      <c r="Z26" s="248">
        <v>9375</v>
      </c>
      <c r="AA26" s="248">
        <v>1875</v>
      </c>
      <c r="AB26" s="248">
        <v>11250</v>
      </c>
      <c r="AC26" s="170" t="s">
        <v>123</v>
      </c>
    </row>
    <row r="27" spans="2:29" x14ac:dyDescent="0.25">
      <c r="B27" s="7">
        <v>45801</v>
      </c>
      <c r="C27" s="238">
        <v>1444</v>
      </c>
      <c r="D27" s="9"/>
      <c r="E27" s="10">
        <v>16</v>
      </c>
      <c r="F27" s="40">
        <f t="shared" si="0"/>
        <v>23104</v>
      </c>
      <c r="G27" s="20"/>
      <c r="H27" s="17"/>
      <c r="I27" s="18"/>
      <c r="J27" s="19"/>
      <c r="P27" s="253">
        <v>45811</v>
      </c>
      <c r="Q27" s="18">
        <f>R27-P27</f>
        <v>27</v>
      </c>
      <c r="R27" s="65">
        <v>45838</v>
      </c>
      <c r="S27" s="214" t="s">
        <v>34</v>
      </c>
      <c r="T27" s="252">
        <v>117</v>
      </c>
      <c r="U27" s="251" t="s">
        <v>35</v>
      </c>
      <c r="V27" s="251" t="s">
        <v>126</v>
      </c>
      <c r="W27" s="250">
        <v>9</v>
      </c>
      <c r="X27" s="251" t="s">
        <v>62</v>
      </c>
      <c r="Y27" s="249">
        <v>1208.3333299999999</v>
      </c>
      <c r="Z27" s="248">
        <v>10875</v>
      </c>
      <c r="AA27" s="248">
        <v>2175</v>
      </c>
      <c r="AB27" s="248">
        <v>13050</v>
      </c>
      <c r="AC27" s="170" t="s">
        <v>123</v>
      </c>
    </row>
    <row r="28" spans="2:29" x14ac:dyDescent="0.25">
      <c r="B28" s="7">
        <v>45802</v>
      </c>
      <c r="C28" s="238">
        <v>1912</v>
      </c>
      <c r="D28" s="9"/>
      <c r="E28" s="10">
        <v>16</v>
      </c>
      <c r="F28" s="40">
        <f t="shared" si="0"/>
        <v>30592</v>
      </c>
      <c r="G28" s="20"/>
      <c r="H28" s="17"/>
      <c r="I28" s="18"/>
      <c r="J28" s="19"/>
      <c r="P28" s="261"/>
      <c r="Q28" s="271"/>
      <c r="R28" s="272"/>
      <c r="S28" s="273"/>
      <c r="T28" s="274"/>
      <c r="U28" s="275"/>
      <c r="V28" s="275"/>
      <c r="W28" s="276"/>
      <c r="X28" s="275"/>
      <c r="Y28" s="277"/>
      <c r="Z28" s="278"/>
      <c r="AA28" s="278"/>
      <c r="AB28" s="278"/>
    </row>
    <row r="29" spans="2:29" x14ac:dyDescent="0.25">
      <c r="B29" s="7">
        <v>45803</v>
      </c>
      <c r="C29" s="238">
        <v>980</v>
      </c>
      <c r="D29" s="9"/>
      <c r="E29" s="10">
        <v>16</v>
      </c>
      <c r="F29" s="40">
        <f t="shared" si="0"/>
        <v>15680</v>
      </c>
      <c r="G29" s="20"/>
      <c r="H29" s="17"/>
      <c r="I29" s="18"/>
      <c r="J29" s="19"/>
      <c r="AB29" s="248"/>
    </row>
    <row r="30" spans="2:29" x14ac:dyDescent="0.25">
      <c r="B30" s="7">
        <v>45804</v>
      </c>
      <c r="C30" s="238">
        <v>1457</v>
      </c>
      <c r="D30" s="9"/>
      <c r="E30" s="10">
        <v>16</v>
      </c>
      <c r="F30" s="40">
        <f t="shared" si="0"/>
        <v>23312</v>
      </c>
      <c r="G30" s="20"/>
      <c r="H30" s="17"/>
      <c r="I30" s="18"/>
      <c r="J30" s="19"/>
    </row>
    <row r="31" spans="2:29" x14ac:dyDescent="0.25">
      <c r="B31" s="7">
        <v>45805</v>
      </c>
      <c r="C31" s="238">
        <v>1464</v>
      </c>
      <c r="D31" s="9"/>
      <c r="E31" s="10">
        <v>16</v>
      </c>
      <c r="F31" s="40">
        <f t="shared" si="0"/>
        <v>23424</v>
      </c>
      <c r="G31" s="20"/>
      <c r="H31" s="17"/>
      <c r="I31" s="18"/>
      <c r="J31" s="19"/>
    </row>
    <row r="32" spans="2:29" x14ac:dyDescent="0.25">
      <c r="B32" s="7">
        <v>45806</v>
      </c>
      <c r="C32" s="238">
        <v>1434</v>
      </c>
      <c r="D32" s="9"/>
      <c r="E32" s="10">
        <v>16</v>
      </c>
      <c r="F32" s="40">
        <f t="shared" si="0"/>
        <v>22944</v>
      </c>
      <c r="G32" s="20"/>
      <c r="H32" s="17"/>
      <c r="I32" s="18"/>
      <c r="J32" s="19"/>
    </row>
    <row r="33" spans="2:25" x14ac:dyDescent="0.25">
      <c r="B33" s="7">
        <v>45807</v>
      </c>
      <c r="C33" s="238">
        <v>2003</v>
      </c>
      <c r="D33" s="9"/>
      <c r="E33" s="10">
        <v>16</v>
      </c>
      <c r="F33" s="40">
        <f t="shared" si="0"/>
        <v>32048</v>
      </c>
      <c r="G33" s="20"/>
      <c r="H33" s="17"/>
      <c r="I33" s="18"/>
      <c r="J33" s="19"/>
      <c r="P33" s="254"/>
      <c r="Q33" s="255"/>
      <c r="R33" s="256"/>
      <c r="S33" s="256"/>
      <c r="T33" s="259"/>
      <c r="U33" s="256"/>
      <c r="V33" s="257"/>
      <c r="W33" s="258"/>
      <c r="X33" s="258"/>
      <c r="Y33" s="258"/>
    </row>
    <row r="34" spans="2:25" ht="15.75" thickBot="1" x14ac:dyDescent="0.3">
      <c r="B34" s="41">
        <v>45808</v>
      </c>
      <c r="C34" s="239">
        <v>958</v>
      </c>
      <c r="D34" s="43"/>
      <c r="E34" s="44">
        <v>16</v>
      </c>
      <c r="F34" s="45">
        <f t="shared" si="0"/>
        <v>15328</v>
      </c>
      <c r="G34" s="21"/>
      <c r="H34" s="22"/>
      <c r="I34" s="23"/>
      <c r="J34" s="24"/>
      <c r="P34" s="254"/>
      <c r="Q34" s="255"/>
      <c r="R34" s="256"/>
      <c r="S34" s="256"/>
      <c r="T34" s="259"/>
      <c r="U34" s="256"/>
      <c r="V34" s="257"/>
      <c r="W34" s="258"/>
      <c r="X34" s="258"/>
      <c r="Y34" s="258"/>
    </row>
    <row r="35" spans="2:25" x14ac:dyDescent="0.25">
      <c r="B35" s="48" t="s">
        <v>10</v>
      </c>
      <c r="C35" s="49">
        <f>SUM(C4:C34)</f>
        <v>41861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676473.76000000013</v>
      </c>
    </row>
    <row r="36" spans="2:25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669776</v>
      </c>
      <c r="L36" s="33">
        <f>J36-J4-J5-J6+J37</f>
        <v>676473.76</v>
      </c>
    </row>
    <row r="37" spans="2:25" x14ac:dyDescent="0.25">
      <c r="B37" s="27" t="s">
        <v>14</v>
      </c>
      <c r="C37" s="32">
        <f>C35</f>
        <v>41861</v>
      </c>
      <c r="D37" s="9">
        <f>D35/1.03</f>
        <v>0</v>
      </c>
      <c r="E37" s="10"/>
      <c r="F37" s="40">
        <f>SUM(F4:F36)</f>
        <v>669776</v>
      </c>
      <c r="G37" s="20"/>
      <c r="H37" s="18" t="s">
        <v>15</v>
      </c>
      <c r="I37" s="18">
        <v>0.01</v>
      </c>
      <c r="J37" s="19">
        <f>J36*I37</f>
        <v>6697.76</v>
      </c>
    </row>
    <row r="38" spans="2:25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5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0</v>
      </c>
    </row>
    <row r="40" spans="2:25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25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25" x14ac:dyDescent="0.25">
      <c r="J42" s="33"/>
    </row>
    <row r="43" spans="2:25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57"/>
  <sheetViews>
    <sheetView topLeftCell="A7" zoomScale="85" zoomScaleNormal="85" workbookViewId="0">
      <selection activeCell="P16" sqref="P16:AC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1176565.01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99">
        <v>45777</v>
      </c>
      <c r="Q3" s="14">
        <v>31</v>
      </c>
      <c r="R3" s="83">
        <f t="shared" ref="R3:R6" si="0">P3+Q3</f>
        <v>45808</v>
      </c>
      <c r="S3" s="172" t="s">
        <v>34</v>
      </c>
      <c r="T3" s="200">
        <v>85</v>
      </c>
      <c r="U3" s="201" t="s">
        <v>35</v>
      </c>
      <c r="V3" s="201" t="s">
        <v>114</v>
      </c>
      <c r="W3" s="240">
        <v>3</v>
      </c>
      <c r="X3" s="201" t="s">
        <v>62</v>
      </c>
      <c r="Y3" s="203">
        <v>1791.67</v>
      </c>
      <c r="Z3" s="204">
        <v>5375.01</v>
      </c>
      <c r="AA3" s="204">
        <v>1075</v>
      </c>
      <c r="AB3" s="204">
        <v>6450.01</v>
      </c>
      <c r="AC3" s="170" t="s">
        <v>119</v>
      </c>
    </row>
    <row r="4" spans="2:29" x14ac:dyDescent="0.25">
      <c r="B4" s="7">
        <v>45809</v>
      </c>
      <c r="C4" s="8">
        <v>1505</v>
      </c>
      <c r="D4" s="9"/>
      <c r="E4" s="10">
        <v>16</v>
      </c>
      <c r="F4" s="40">
        <f>E4*C4</f>
        <v>24080</v>
      </c>
      <c r="G4" s="12"/>
      <c r="H4" s="13" t="s">
        <v>6</v>
      </c>
      <c r="I4" s="14">
        <v>0.01</v>
      </c>
      <c r="J4" s="15"/>
      <c r="P4" s="199">
        <v>45777</v>
      </c>
      <c r="Q4" s="14">
        <v>31</v>
      </c>
      <c r="R4" s="83">
        <f t="shared" si="0"/>
        <v>45808</v>
      </c>
      <c r="S4" s="84" t="s">
        <v>34</v>
      </c>
      <c r="T4" s="200">
        <v>85</v>
      </c>
      <c r="U4" s="201" t="s">
        <v>35</v>
      </c>
      <c r="V4" s="201" t="s">
        <v>115</v>
      </c>
      <c r="W4" s="240">
        <v>2</v>
      </c>
      <c r="X4" s="201" t="s">
        <v>62</v>
      </c>
      <c r="Y4" s="203">
        <v>2770.83</v>
      </c>
      <c r="Z4" s="204">
        <v>5541.66</v>
      </c>
      <c r="AA4" s="204">
        <v>1108.33</v>
      </c>
      <c r="AB4" s="204">
        <v>6649.99</v>
      </c>
      <c r="AC4" s="170" t="s">
        <v>119</v>
      </c>
    </row>
    <row r="5" spans="2:29" x14ac:dyDescent="0.25">
      <c r="B5" s="7">
        <v>45810</v>
      </c>
      <c r="C5" s="8">
        <v>1450</v>
      </c>
      <c r="D5" s="9"/>
      <c r="E5" s="10">
        <v>16</v>
      </c>
      <c r="F5" s="40">
        <f t="shared" ref="F5:F34" si="1">E5*C5</f>
        <v>23200</v>
      </c>
      <c r="G5" s="12"/>
      <c r="H5" s="13" t="s">
        <v>7</v>
      </c>
      <c r="I5" s="14">
        <v>1E-3</v>
      </c>
      <c r="J5" s="15"/>
      <c r="P5" s="199">
        <v>45777</v>
      </c>
      <c r="Q5" s="14">
        <v>31</v>
      </c>
      <c r="R5" s="83">
        <f t="shared" si="0"/>
        <v>45808</v>
      </c>
      <c r="S5" s="172" t="s">
        <v>34</v>
      </c>
      <c r="T5" s="200">
        <v>85</v>
      </c>
      <c r="U5" s="201" t="s">
        <v>35</v>
      </c>
      <c r="V5" s="201" t="s">
        <v>116</v>
      </c>
      <c r="W5" s="240">
        <v>3</v>
      </c>
      <c r="X5" s="201" t="s">
        <v>62</v>
      </c>
      <c r="Y5" s="203">
        <v>3666.67</v>
      </c>
      <c r="Z5" s="204">
        <v>11000.01</v>
      </c>
      <c r="AA5" s="204">
        <v>2200.0100000000002</v>
      </c>
      <c r="AB5" s="204">
        <v>13200.02</v>
      </c>
      <c r="AC5" s="170" t="s">
        <v>119</v>
      </c>
    </row>
    <row r="6" spans="2:29" x14ac:dyDescent="0.25">
      <c r="B6" s="7">
        <v>45811</v>
      </c>
      <c r="C6" s="8">
        <v>1522</v>
      </c>
      <c r="D6" s="9"/>
      <c r="E6" s="10">
        <v>16</v>
      </c>
      <c r="F6" s="40">
        <f t="shared" si="1"/>
        <v>24352</v>
      </c>
      <c r="G6" s="12"/>
      <c r="H6" s="13" t="s">
        <v>8</v>
      </c>
      <c r="I6" s="14"/>
      <c r="J6" s="15"/>
      <c r="P6" s="199">
        <v>45777</v>
      </c>
      <c r="Q6" s="14">
        <v>31</v>
      </c>
      <c r="R6" s="83">
        <f t="shared" si="0"/>
        <v>45808</v>
      </c>
      <c r="S6" s="172" t="s">
        <v>34</v>
      </c>
      <c r="T6" s="200">
        <v>85</v>
      </c>
      <c r="U6" s="201" t="s">
        <v>35</v>
      </c>
      <c r="V6" s="201" t="s">
        <v>117</v>
      </c>
      <c r="W6" s="240">
        <v>5</v>
      </c>
      <c r="X6" s="201" t="s">
        <v>62</v>
      </c>
      <c r="Y6" s="203">
        <v>1125</v>
      </c>
      <c r="Z6" s="204">
        <v>5625</v>
      </c>
      <c r="AA6" s="204">
        <v>1125</v>
      </c>
      <c r="AB6" s="204">
        <v>6750</v>
      </c>
      <c r="AC6" s="170" t="s">
        <v>119</v>
      </c>
    </row>
    <row r="7" spans="2:29" x14ac:dyDescent="0.25">
      <c r="B7" s="7">
        <v>45812</v>
      </c>
      <c r="C7" s="8">
        <v>1501</v>
      </c>
      <c r="D7" s="9"/>
      <c r="E7" s="10">
        <v>16</v>
      </c>
      <c r="F7" s="40">
        <f t="shared" si="1"/>
        <v>24016</v>
      </c>
      <c r="G7" s="12"/>
      <c r="H7" s="13" t="s">
        <v>9</v>
      </c>
      <c r="I7" s="14"/>
      <c r="J7" s="15">
        <f>'MAYIS 2025'!J39*-1</f>
        <v>0</v>
      </c>
      <c r="P7" s="241">
        <v>45801</v>
      </c>
      <c r="Q7" s="14">
        <f>R7-P7</f>
        <v>7</v>
      </c>
      <c r="R7" s="83">
        <v>45808</v>
      </c>
      <c r="S7" s="172" t="s">
        <v>34</v>
      </c>
      <c r="T7" s="242">
        <v>107</v>
      </c>
      <c r="U7" s="243" t="s">
        <v>35</v>
      </c>
      <c r="V7" s="243" t="s">
        <v>118</v>
      </c>
      <c r="W7" s="244">
        <v>7500</v>
      </c>
      <c r="X7" s="243" t="s">
        <v>12</v>
      </c>
      <c r="Y7" s="245">
        <v>1050</v>
      </c>
      <c r="Z7" s="246">
        <v>157500</v>
      </c>
      <c r="AA7" s="247"/>
      <c r="AB7" s="246">
        <v>157500</v>
      </c>
      <c r="AC7" s="170" t="s">
        <v>119</v>
      </c>
    </row>
    <row r="8" spans="2:29" x14ac:dyDescent="0.25">
      <c r="B8" s="7">
        <v>45813</v>
      </c>
      <c r="C8" s="8">
        <v>1536</v>
      </c>
      <c r="D8" s="9"/>
      <c r="E8" s="10">
        <v>16</v>
      </c>
      <c r="F8" s="40">
        <f t="shared" si="1"/>
        <v>24576</v>
      </c>
      <c r="G8" s="261">
        <v>45780</v>
      </c>
      <c r="H8" s="17" t="s">
        <v>134</v>
      </c>
      <c r="I8" s="18"/>
      <c r="J8" s="19">
        <v>100500</v>
      </c>
      <c r="P8" s="96"/>
      <c r="Q8" s="96"/>
      <c r="R8" s="96"/>
      <c r="S8" s="96"/>
      <c r="T8" s="96"/>
      <c r="U8" s="96"/>
      <c r="V8" s="96" t="s">
        <v>125</v>
      </c>
      <c r="W8" s="96"/>
      <c r="X8" s="96"/>
      <c r="Y8" s="96"/>
      <c r="Z8" s="96"/>
      <c r="AA8" s="96"/>
      <c r="AB8" s="68">
        <v>-190550.02</v>
      </c>
      <c r="AC8" s="170"/>
    </row>
    <row r="9" spans="2:29" x14ac:dyDescent="0.25">
      <c r="B9" s="7">
        <v>45814</v>
      </c>
      <c r="C9" s="8">
        <v>0</v>
      </c>
      <c r="D9" s="9"/>
      <c r="E9" s="10">
        <v>16</v>
      </c>
      <c r="F9" s="40">
        <f t="shared" si="1"/>
        <v>0</v>
      </c>
      <c r="G9" s="253">
        <v>45811</v>
      </c>
      <c r="H9" s="17" t="s">
        <v>136</v>
      </c>
      <c r="I9" s="18"/>
      <c r="J9" s="19">
        <v>11250</v>
      </c>
      <c r="P9" s="286">
        <v>45780</v>
      </c>
      <c r="Q9" s="14">
        <f t="shared" ref="Q9" si="2">R9-P9</f>
        <v>28</v>
      </c>
      <c r="R9" s="83">
        <v>45808</v>
      </c>
      <c r="S9" s="172" t="s">
        <v>34</v>
      </c>
      <c r="T9" s="287">
        <v>91</v>
      </c>
      <c r="U9" s="288" t="s">
        <v>35</v>
      </c>
      <c r="V9" s="288" t="s">
        <v>86</v>
      </c>
      <c r="W9" s="289">
        <v>150</v>
      </c>
      <c r="X9" s="288" t="s">
        <v>62</v>
      </c>
      <c r="Y9" s="290">
        <v>663.36634000000004</v>
      </c>
      <c r="Z9" s="291">
        <v>99504.95</v>
      </c>
      <c r="AA9" s="291">
        <v>995.05</v>
      </c>
      <c r="AB9" s="291">
        <v>100500</v>
      </c>
      <c r="AC9" s="170" t="s">
        <v>123</v>
      </c>
    </row>
    <row r="10" spans="2:29" x14ac:dyDescent="0.25">
      <c r="B10" s="7">
        <v>45815</v>
      </c>
      <c r="C10" s="8">
        <v>3004</v>
      </c>
      <c r="D10" s="9"/>
      <c r="E10" s="10">
        <v>16</v>
      </c>
      <c r="F10" s="40">
        <f t="shared" si="1"/>
        <v>48064</v>
      </c>
      <c r="G10" s="253">
        <v>45811</v>
      </c>
      <c r="H10" s="17" t="s">
        <v>137</v>
      </c>
      <c r="I10" s="18"/>
      <c r="J10" s="19">
        <v>13050</v>
      </c>
      <c r="P10" s="292">
        <v>45811</v>
      </c>
      <c r="Q10" s="14">
        <f>R10-P10</f>
        <v>27</v>
      </c>
      <c r="R10" s="83">
        <v>45838</v>
      </c>
      <c r="S10" s="172" t="s">
        <v>34</v>
      </c>
      <c r="T10" s="293">
        <v>117</v>
      </c>
      <c r="U10" s="294" t="s">
        <v>35</v>
      </c>
      <c r="V10" s="294" t="s">
        <v>114</v>
      </c>
      <c r="W10" s="295">
        <v>5</v>
      </c>
      <c r="X10" s="294" t="s">
        <v>62</v>
      </c>
      <c r="Y10" s="296">
        <v>1875</v>
      </c>
      <c r="Z10" s="297">
        <v>9375</v>
      </c>
      <c r="AA10" s="297">
        <v>1875</v>
      </c>
      <c r="AB10" s="297">
        <v>11250</v>
      </c>
      <c r="AC10" s="170" t="s">
        <v>123</v>
      </c>
    </row>
    <row r="11" spans="2:29" x14ac:dyDescent="0.25">
      <c r="B11" s="7">
        <v>45816</v>
      </c>
      <c r="C11" s="8">
        <v>0</v>
      </c>
      <c r="D11" s="9"/>
      <c r="E11" s="10">
        <v>16</v>
      </c>
      <c r="F11" s="40">
        <f t="shared" si="1"/>
        <v>0</v>
      </c>
      <c r="G11" s="285">
        <v>45834</v>
      </c>
      <c r="H11" s="17" t="s">
        <v>138</v>
      </c>
      <c r="I11" s="18"/>
      <c r="J11" s="19">
        <v>4545</v>
      </c>
      <c r="P11" s="292">
        <v>45811</v>
      </c>
      <c r="Q11" s="14">
        <f>R11-P11</f>
        <v>27</v>
      </c>
      <c r="R11" s="83">
        <v>45838</v>
      </c>
      <c r="S11" s="172" t="s">
        <v>34</v>
      </c>
      <c r="T11" s="293">
        <v>117</v>
      </c>
      <c r="U11" s="294" t="s">
        <v>35</v>
      </c>
      <c r="V11" s="294" t="s">
        <v>126</v>
      </c>
      <c r="W11" s="295">
        <v>9</v>
      </c>
      <c r="X11" s="294" t="s">
        <v>62</v>
      </c>
      <c r="Y11" s="296">
        <v>1208.3333299999999</v>
      </c>
      <c r="Z11" s="297">
        <v>10875</v>
      </c>
      <c r="AA11" s="297">
        <v>2175</v>
      </c>
      <c r="AB11" s="297">
        <v>13050</v>
      </c>
      <c r="AC11" s="170" t="s">
        <v>123</v>
      </c>
    </row>
    <row r="12" spans="2:29" x14ac:dyDescent="0.25">
      <c r="B12" s="7">
        <v>45817</v>
      </c>
      <c r="C12" s="8">
        <v>3072</v>
      </c>
      <c r="D12" s="9"/>
      <c r="E12" s="10">
        <v>16</v>
      </c>
      <c r="F12" s="40">
        <f t="shared" si="1"/>
        <v>49152</v>
      </c>
      <c r="G12" s="16">
        <v>45822</v>
      </c>
      <c r="H12" s="17" t="s">
        <v>143</v>
      </c>
      <c r="I12" s="18"/>
      <c r="J12" s="19">
        <v>105000</v>
      </c>
      <c r="P12" s="298">
        <v>45834</v>
      </c>
      <c r="Q12" s="14">
        <f>R12-P12</f>
        <v>4</v>
      </c>
      <c r="R12" s="83">
        <v>45838</v>
      </c>
      <c r="S12" s="172" t="s">
        <v>34</v>
      </c>
      <c r="T12" s="299">
        <v>139</v>
      </c>
      <c r="U12" s="300" t="s">
        <v>35</v>
      </c>
      <c r="V12" s="300" t="s">
        <v>133</v>
      </c>
      <c r="W12" s="301">
        <v>150</v>
      </c>
      <c r="X12" s="300" t="s">
        <v>62</v>
      </c>
      <c r="Y12" s="302">
        <v>30</v>
      </c>
      <c r="Z12" s="303">
        <v>4500</v>
      </c>
      <c r="AA12" s="303">
        <v>45</v>
      </c>
      <c r="AB12" s="303">
        <v>4545</v>
      </c>
      <c r="AC12" s="170" t="s">
        <v>135</v>
      </c>
    </row>
    <row r="13" spans="2:29" x14ac:dyDescent="0.25">
      <c r="B13" s="7">
        <v>45818</v>
      </c>
      <c r="C13" s="8">
        <v>1569</v>
      </c>
      <c r="D13" s="9"/>
      <c r="E13" s="10">
        <v>16</v>
      </c>
      <c r="F13" s="40">
        <f t="shared" si="1"/>
        <v>25104</v>
      </c>
      <c r="G13" s="16">
        <v>45847</v>
      </c>
      <c r="H13" s="17" t="s">
        <v>143</v>
      </c>
      <c r="I13" s="18"/>
      <c r="J13" s="19">
        <v>105000</v>
      </c>
      <c r="P13" s="324">
        <v>45822</v>
      </c>
      <c r="Q13" s="14">
        <f>R13-P13</f>
        <v>16</v>
      </c>
      <c r="R13" s="83">
        <v>45838</v>
      </c>
      <c r="S13" s="172" t="s">
        <v>34</v>
      </c>
      <c r="T13" s="321">
        <v>128</v>
      </c>
      <c r="U13" s="320" t="s">
        <v>35</v>
      </c>
      <c r="V13" s="320" t="s">
        <v>142</v>
      </c>
      <c r="W13" s="319">
        <v>5000</v>
      </c>
      <c r="X13" s="320" t="s">
        <v>12</v>
      </c>
      <c r="Y13" s="319">
        <v>5000</v>
      </c>
      <c r="Z13" s="323">
        <v>21</v>
      </c>
      <c r="AA13" s="322"/>
      <c r="AB13" s="322">
        <v>105000</v>
      </c>
      <c r="AC13" s="170" t="s">
        <v>135</v>
      </c>
    </row>
    <row r="14" spans="2:29" x14ac:dyDescent="0.25">
      <c r="B14" s="7">
        <v>45819</v>
      </c>
      <c r="C14" s="8">
        <v>2085</v>
      </c>
      <c r="D14" s="9"/>
      <c r="E14" s="10">
        <v>16</v>
      </c>
      <c r="F14" s="40">
        <f t="shared" si="1"/>
        <v>33360</v>
      </c>
      <c r="G14" s="334">
        <v>45861</v>
      </c>
      <c r="H14" s="17" t="s">
        <v>124</v>
      </c>
      <c r="I14" s="18"/>
      <c r="J14" s="19">
        <v>100000</v>
      </c>
      <c r="P14" s="333">
        <v>45847</v>
      </c>
      <c r="Q14" s="14">
        <f>R14-P14</f>
        <v>-9</v>
      </c>
      <c r="R14" s="83">
        <v>45838</v>
      </c>
      <c r="S14" s="172" t="s">
        <v>34</v>
      </c>
      <c r="T14" s="332">
        <v>149</v>
      </c>
      <c r="U14" s="331" t="s">
        <v>35</v>
      </c>
      <c r="V14" s="331" t="s">
        <v>142</v>
      </c>
      <c r="W14" s="330">
        <v>5000</v>
      </c>
      <c r="X14" s="331" t="s">
        <v>12</v>
      </c>
      <c r="Y14" s="328">
        <v>21</v>
      </c>
      <c r="Z14" s="329">
        <v>105000</v>
      </c>
      <c r="AA14" s="327"/>
      <c r="AB14" s="329">
        <v>105000</v>
      </c>
      <c r="AC14" s="170" t="s">
        <v>135</v>
      </c>
    </row>
    <row r="15" spans="2:29" x14ac:dyDescent="0.25">
      <c r="B15" s="7">
        <v>45820</v>
      </c>
      <c r="C15" s="8">
        <v>1068</v>
      </c>
      <c r="D15" s="9"/>
      <c r="E15" s="10">
        <v>16</v>
      </c>
      <c r="F15" s="40">
        <f t="shared" si="1"/>
        <v>17088</v>
      </c>
      <c r="G15" s="334">
        <v>45863</v>
      </c>
      <c r="H15" s="17" t="s">
        <v>124</v>
      </c>
      <c r="I15" s="18"/>
      <c r="J15" s="19">
        <v>362255.64</v>
      </c>
      <c r="P15" s="96"/>
      <c r="Q15" s="96"/>
      <c r="R15" s="96"/>
      <c r="S15" s="96"/>
      <c r="T15" s="96"/>
      <c r="U15" s="96"/>
      <c r="V15" s="96" t="s">
        <v>139</v>
      </c>
      <c r="W15" s="96"/>
      <c r="X15" s="96"/>
      <c r="Y15" s="96"/>
      <c r="Z15" s="96"/>
      <c r="AA15" s="96"/>
      <c r="AB15" s="68">
        <v>-339345</v>
      </c>
    </row>
    <row r="16" spans="2:29" x14ac:dyDescent="0.25">
      <c r="B16" s="7">
        <v>45821</v>
      </c>
      <c r="C16" s="8">
        <v>2200</v>
      </c>
      <c r="D16" s="9"/>
      <c r="E16" s="10">
        <v>16</v>
      </c>
      <c r="F16" s="40">
        <f t="shared" si="1"/>
        <v>35200</v>
      </c>
      <c r="G16" s="20"/>
      <c r="H16" s="17"/>
      <c r="I16" s="18"/>
      <c r="J16" s="19"/>
      <c r="P16" s="266">
        <v>45822</v>
      </c>
      <c r="Q16" s="18">
        <f t="shared" ref="Q16:Q21" si="3">R16-P16</f>
        <v>47</v>
      </c>
      <c r="R16" s="263">
        <v>45869</v>
      </c>
      <c r="S16" s="214" t="s">
        <v>34</v>
      </c>
      <c r="T16" s="265">
        <v>128</v>
      </c>
      <c r="U16" s="264" t="s">
        <v>35</v>
      </c>
      <c r="V16" s="264" t="s">
        <v>86</v>
      </c>
      <c r="W16" s="270">
        <v>100</v>
      </c>
      <c r="X16" s="264" t="s">
        <v>62</v>
      </c>
      <c r="Y16" s="269">
        <v>700</v>
      </c>
      <c r="Z16" s="267">
        <v>70000</v>
      </c>
      <c r="AA16" s="268">
        <v>693.06</v>
      </c>
      <c r="AB16" s="267">
        <v>70000</v>
      </c>
      <c r="AC16" s="170" t="s">
        <v>132</v>
      </c>
    </row>
    <row r="17" spans="2:29" x14ac:dyDescent="0.25">
      <c r="B17" s="7">
        <v>45822</v>
      </c>
      <c r="C17" s="8">
        <v>1118</v>
      </c>
      <c r="D17" s="9"/>
      <c r="E17" s="10">
        <v>16</v>
      </c>
      <c r="F17" s="40">
        <f t="shared" si="1"/>
        <v>17888</v>
      </c>
      <c r="G17" s="20"/>
      <c r="H17" s="17"/>
      <c r="I17" s="18"/>
      <c r="J17" s="19"/>
      <c r="P17" s="285">
        <v>45838</v>
      </c>
      <c r="Q17" s="18">
        <f t="shared" si="3"/>
        <v>31</v>
      </c>
      <c r="R17" s="263">
        <v>45869</v>
      </c>
      <c r="S17" s="214" t="s">
        <v>34</v>
      </c>
      <c r="T17" s="284">
        <v>141</v>
      </c>
      <c r="U17" s="283" t="s">
        <v>35</v>
      </c>
      <c r="V17" s="283" t="s">
        <v>86</v>
      </c>
      <c r="W17" s="282">
        <v>150</v>
      </c>
      <c r="X17" s="283" t="s">
        <v>62</v>
      </c>
      <c r="Y17" s="281">
        <v>702.97029999999995</v>
      </c>
      <c r="Z17" s="280">
        <v>105445.55</v>
      </c>
      <c r="AA17" s="280">
        <v>1054.46</v>
      </c>
      <c r="AB17" s="280">
        <v>106500.01</v>
      </c>
      <c r="AC17" s="170" t="s">
        <v>132</v>
      </c>
    </row>
    <row r="18" spans="2:29" x14ac:dyDescent="0.25">
      <c r="B18" s="7">
        <v>45823</v>
      </c>
      <c r="C18" s="8">
        <v>1660</v>
      </c>
      <c r="D18" s="9"/>
      <c r="E18" s="10">
        <v>16</v>
      </c>
      <c r="F18" s="40">
        <f t="shared" si="1"/>
        <v>26560</v>
      </c>
      <c r="G18" s="20"/>
      <c r="H18" s="17"/>
      <c r="I18" s="18"/>
      <c r="J18" s="19"/>
      <c r="P18" s="311">
        <v>45840</v>
      </c>
      <c r="Q18" s="18">
        <f t="shared" si="3"/>
        <v>29</v>
      </c>
      <c r="R18" s="263">
        <v>45869</v>
      </c>
      <c r="S18" s="214" t="s">
        <v>34</v>
      </c>
      <c r="T18" s="310">
        <v>143</v>
      </c>
      <c r="U18" s="309" t="s">
        <v>35</v>
      </c>
      <c r="V18" s="309" t="s">
        <v>140</v>
      </c>
      <c r="W18" s="308">
        <v>40</v>
      </c>
      <c r="X18" s="309" t="s">
        <v>62</v>
      </c>
      <c r="Y18" s="307">
        <v>745</v>
      </c>
      <c r="Z18" s="306">
        <v>29800</v>
      </c>
      <c r="AA18" s="304"/>
      <c r="AB18" s="306">
        <v>29800</v>
      </c>
      <c r="AC18" s="170" t="s">
        <v>132</v>
      </c>
    </row>
    <row r="19" spans="2:29" x14ac:dyDescent="0.25">
      <c r="B19" s="7">
        <v>45824</v>
      </c>
      <c r="C19" s="8">
        <v>0</v>
      </c>
      <c r="D19" s="9"/>
      <c r="E19" s="10">
        <v>16</v>
      </c>
      <c r="F19" s="40">
        <f t="shared" si="1"/>
        <v>0</v>
      </c>
      <c r="G19" s="20"/>
      <c r="H19" s="17"/>
      <c r="I19" s="18"/>
      <c r="J19" s="19"/>
      <c r="P19" s="311">
        <v>45840</v>
      </c>
      <c r="Q19" s="18">
        <f t="shared" si="3"/>
        <v>29</v>
      </c>
      <c r="R19" s="263">
        <v>45869</v>
      </c>
      <c r="S19" s="214" t="s">
        <v>34</v>
      </c>
      <c r="T19" s="310">
        <v>143</v>
      </c>
      <c r="U19" s="309" t="s">
        <v>35</v>
      </c>
      <c r="V19" s="309" t="s">
        <v>88</v>
      </c>
      <c r="W19" s="308">
        <v>10</v>
      </c>
      <c r="X19" s="309" t="s">
        <v>62</v>
      </c>
      <c r="Y19" s="307">
        <v>653.46534999999994</v>
      </c>
      <c r="Z19" s="306">
        <v>6534.65</v>
      </c>
      <c r="AA19" s="306">
        <v>65.349999999999994</v>
      </c>
      <c r="AB19" s="306">
        <v>6600</v>
      </c>
      <c r="AC19" s="170" t="s">
        <v>132</v>
      </c>
    </row>
    <row r="20" spans="2:29" x14ac:dyDescent="0.25">
      <c r="B20" s="7">
        <v>45825</v>
      </c>
      <c r="C20" s="8">
        <v>3381</v>
      </c>
      <c r="D20" s="9"/>
      <c r="E20" s="10">
        <v>16</v>
      </c>
      <c r="F20" s="40">
        <f t="shared" si="1"/>
        <v>54096</v>
      </c>
      <c r="G20" s="20"/>
      <c r="H20" s="17"/>
      <c r="I20" s="18"/>
      <c r="J20" s="19"/>
      <c r="P20" s="311">
        <v>45840</v>
      </c>
      <c r="Q20" s="18">
        <f t="shared" si="3"/>
        <v>29</v>
      </c>
      <c r="R20" s="263">
        <v>45869</v>
      </c>
      <c r="S20" s="214" t="s">
        <v>34</v>
      </c>
      <c r="T20" s="310">
        <v>143</v>
      </c>
      <c r="U20" s="309" t="s">
        <v>35</v>
      </c>
      <c r="V20" s="309" t="s">
        <v>86</v>
      </c>
      <c r="W20" s="308">
        <v>90</v>
      </c>
      <c r="X20" s="309" t="s">
        <v>62</v>
      </c>
      <c r="Y20" s="307">
        <v>702.97029999999995</v>
      </c>
      <c r="Z20" s="306">
        <v>63267.33</v>
      </c>
      <c r="AA20" s="306">
        <v>632.66999999999996</v>
      </c>
      <c r="AB20" s="306">
        <v>63900</v>
      </c>
      <c r="AC20" s="170" t="s">
        <v>132</v>
      </c>
    </row>
    <row r="21" spans="2:29" x14ac:dyDescent="0.25">
      <c r="B21" s="7">
        <v>45826</v>
      </c>
      <c r="C21" s="8">
        <v>2302</v>
      </c>
      <c r="D21" s="9"/>
      <c r="E21" s="10">
        <v>16</v>
      </c>
      <c r="F21" s="40">
        <f t="shared" si="1"/>
        <v>36832</v>
      </c>
      <c r="G21" s="20"/>
      <c r="H21" s="17"/>
      <c r="I21" s="18"/>
      <c r="J21" s="19"/>
      <c r="P21" s="311">
        <v>45840</v>
      </c>
      <c r="Q21" s="18">
        <f t="shared" si="3"/>
        <v>29</v>
      </c>
      <c r="R21" s="263">
        <v>45869</v>
      </c>
      <c r="S21" s="214" t="s">
        <v>34</v>
      </c>
      <c r="T21" s="310">
        <v>143</v>
      </c>
      <c r="U21" s="309" t="s">
        <v>35</v>
      </c>
      <c r="V21" s="309" t="s">
        <v>141</v>
      </c>
      <c r="W21" s="305">
        <v>500</v>
      </c>
      <c r="X21" s="309" t="s">
        <v>12</v>
      </c>
      <c r="Y21" s="307">
        <v>15.5</v>
      </c>
      <c r="Z21" s="306">
        <v>7750</v>
      </c>
      <c r="AA21" s="304"/>
      <c r="AB21" s="306">
        <v>7750</v>
      </c>
      <c r="AC21" s="170" t="s">
        <v>132</v>
      </c>
    </row>
    <row r="22" spans="2:29" x14ac:dyDescent="0.25">
      <c r="B22" s="7">
        <v>45827</v>
      </c>
      <c r="C22" s="8">
        <v>1150</v>
      </c>
      <c r="D22" s="9"/>
      <c r="E22" s="10">
        <v>16</v>
      </c>
      <c r="F22" s="40">
        <f t="shared" si="1"/>
        <v>18400</v>
      </c>
      <c r="G22" s="20"/>
      <c r="H22" s="17"/>
      <c r="I22" s="18"/>
      <c r="J22" s="19"/>
      <c r="P22" s="262">
        <v>45801</v>
      </c>
      <c r="Q22" s="271">
        <f>R22-P22</f>
        <v>37</v>
      </c>
      <c r="R22" s="272">
        <v>45838</v>
      </c>
      <c r="S22" s="273" t="s">
        <v>34</v>
      </c>
      <c r="T22" s="335">
        <v>107</v>
      </c>
      <c r="U22" s="336" t="s">
        <v>35</v>
      </c>
      <c r="V22" s="336" t="s">
        <v>86</v>
      </c>
      <c r="W22" s="337">
        <v>150</v>
      </c>
      <c r="X22" s="336" t="s">
        <v>62</v>
      </c>
      <c r="Y22" s="338">
        <v>663.36632999999995</v>
      </c>
      <c r="Z22" s="339">
        <v>99504.95</v>
      </c>
      <c r="AA22" s="339">
        <v>995.05</v>
      </c>
      <c r="AB22" s="339">
        <v>100500</v>
      </c>
      <c r="AC22" s="170" t="s">
        <v>144</v>
      </c>
    </row>
    <row r="23" spans="2:29" x14ac:dyDescent="0.25">
      <c r="B23" s="7">
        <v>45828</v>
      </c>
      <c r="C23" s="8">
        <v>1175</v>
      </c>
      <c r="D23" s="9"/>
      <c r="E23" s="10">
        <v>16</v>
      </c>
      <c r="F23" s="40">
        <f t="shared" si="1"/>
        <v>18800</v>
      </c>
      <c r="G23" s="20"/>
      <c r="H23" s="17"/>
      <c r="I23" s="18"/>
      <c r="J23" s="19"/>
      <c r="P23" s="345">
        <v>45863</v>
      </c>
      <c r="Q23" s="18">
        <f>R23-P23</f>
        <v>6</v>
      </c>
      <c r="R23" s="263">
        <v>45869</v>
      </c>
      <c r="S23" s="273" t="s">
        <v>34</v>
      </c>
      <c r="T23" s="344">
        <v>157</v>
      </c>
      <c r="U23" s="343" t="s">
        <v>35</v>
      </c>
      <c r="V23" s="343" t="s">
        <v>133</v>
      </c>
      <c r="W23" s="342">
        <v>150</v>
      </c>
      <c r="X23" s="343" t="s">
        <v>62</v>
      </c>
      <c r="Y23" s="340">
        <v>29.702970000000001</v>
      </c>
      <c r="Z23" s="341">
        <v>4455.45</v>
      </c>
      <c r="AA23" s="341">
        <v>44.55</v>
      </c>
      <c r="AB23" s="341">
        <v>4500</v>
      </c>
      <c r="AC23" s="170" t="s">
        <v>132</v>
      </c>
    </row>
    <row r="24" spans="2:29" x14ac:dyDescent="0.25">
      <c r="B24" s="7">
        <v>45829</v>
      </c>
      <c r="C24" s="8">
        <v>1747</v>
      </c>
      <c r="D24" s="9"/>
      <c r="E24" s="10">
        <v>16</v>
      </c>
      <c r="F24" s="40">
        <f t="shared" si="1"/>
        <v>27952</v>
      </c>
      <c r="G24" s="20"/>
      <c r="H24" s="17"/>
      <c r="I24" s="18"/>
      <c r="J24" s="19"/>
      <c r="P24" s="359">
        <v>45864</v>
      </c>
      <c r="Q24" s="18">
        <f>R24-P24</f>
        <v>5</v>
      </c>
      <c r="R24" s="263">
        <v>45869</v>
      </c>
      <c r="S24" s="273" t="s">
        <v>34</v>
      </c>
      <c r="T24" s="358">
        <v>160</v>
      </c>
      <c r="U24" s="357" t="s">
        <v>35</v>
      </c>
      <c r="V24" s="357" t="s">
        <v>145</v>
      </c>
      <c r="W24" s="356">
        <v>4680</v>
      </c>
      <c r="X24" s="357" t="s">
        <v>12</v>
      </c>
      <c r="Y24" s="355">
        <v>16.153849999999998</v>
      </c>
      <c r="Z24" s="354">
        <v>75600</v>
      </c>
      <c r="AA24" s="352"/>
      <c r="AB24" s="354">
        <v>75600</v>
      </c>
      <c r="AC24" s="170" t="s">
        <v>132</v>
      </c>
    </row>
    <row r="25" spans="2:29" x14ac:dyDescent="0.25">
      <c r="B25" s="7">
        <v>45830</v>
      </c>
      <c r="C25" s="8">
        <v>1819</v>
      </c>
      <c r="D25" s="9"/>
      <c r="E25" s="10">
        <v>16</v>
      </c>
      <c r="F25" s="40">
        <f t="shared" si="1"/>
        <v>29104</v>
      </c>
      <c r="G25" s="20"/>
      <c r="H25" s="17"/>
      <c r="I25" s="18"/>
      <c r="J25" s="19"/>
      <c r="P25" s="313"/>
      <c r="Q25" s="314"/>
      <c r="R25" s="315"/>
      <c r="S25" s="315"/>
      <c r="T25" s="318"/>
      <c r="U25" s="315"/>
      <c r="V25" s="316"/>
      <c r="W25" s="317"/>
      <c r="X25" s="312"/>
      <c r="Y25" s="317"/>
    </row>
    <row r="26" spans="2:29" x14ac:dyDescent="0.25">
      <c r="B26" s="7">
        <v>45831</v>
      </c>
      <c r="C26" s="8">
        <v>2346</v>
      </c>
      <c r="D26" s="9"/>
      <c r="E26" s="10">
        <v>16</v>
      </c>
      <c r="F26" s="40">
        <f t="shared" si="1"/>
        <v>37536</v>
      </c>
      <c r="G26" s="20"/>
      <c r="H26" s="17"/>
      <c r="I26" s="18"/>
      <c r="J26" s="19"/>
      <c r="P26" s="359">
        <v>45864</v>
      </c>
      <c r="Q26" s="18">
        <f>R26-P26</f>
        <v>36</v>
      </c>
      <c r="R26" s="263">
        <v>45900</v>
      </c>
      <c r="S26" s="18" t="s">
        <v>34</v>
      </c>
      <c r="T26" s="358">
        <v>160</v>
      </c>
      <c r="U26" s="357" t="s">
        <v>35</v>
      </c>
      <c r="V26" s="357" t="s">
        <v>86</v>
      </c>
      <c r="W26" s="353">
        <v>150</v>
      </c>
      <c r="X26" s="357" t="s">
        <v>62</v>
      </c>
      <c r="Y26" s="355">
        <v>663.36634000000004</v>
      </c>
      <c r="Z26" s="354">
        <v>99504.95</v>
      </c>
      <c r="AA26" s="354">
        <v>995.05</v>
      </c>
      <c r="AB26" s="354">
        <v>100500</v>
      </c>
      <c r="AC26" s="170" t="s">
        <v>146</v>
      </c>
    </row>
    <row r="27" spans="2:29" x14ac:dyDescent="0.25">
      <c r="B27" s="7">
        <v>45832</v>
      </c>
      <c r="C27" s="8">
        <v>1255</v>
      </c>
      <c r="D27" s="9"/>
      <c r="E27" s="10">
        <v>16</v>
      </c>
      <c r="F27" s="40">
        <f t="shared" si="1"/>
        <v>20080</v>
      </c>
      <c r="G27" s="20"/>
      <c r="H27" s="17"/>
      <c r="I27" s="18"/>
      <c r="J27" s="19"/>
      <c r="P27" s="346"/>
      <c r="Q27" s="347"/>
      <c r="R27" s="348"/>
      <c r="S27" s="348"/>
      <c r="T27" s="351"/>
      <c r="U27" s="348"/>
      <c r="V27" s="349"/>
      <c r="W27" s="350"/>
      <c r="X27" s="350"/>
      <c r="Y27" s="350"/>
      <c r="Z27" s="326"/>
      <c r="AA27" s="325"/>
      <c r="AB27" s="326"/>
    </row>
    <row r="28" spans="2:29" x14ac:dyDescent="0.25">
      <c r="B28" s="7">
        <v>45833</v>
      </c>
      <c r="C28" s="8">
        <v>1840</v>
      </c>
      <c r="D28" s="9"/>
      <c r="E28" s="10">
        <v>16</v>
      </c>
      <c r="F28" s="40">
        <f t="shared" si="1"/>
        <v>29440</v>
      </c>
      <c r="G28" s="20"/>
      <c r="H28" s="17"/>
      <c r="I28" s="18"/>
      <c r="J28" s="19"/>
      <c r="P28" s="395">
        <v>45874</v>
      </c>
      <c r="Q28" s="310">
        <f>R28-P28</f>
        <v>56</v>
      </c>
      <c r="R28" s="394">
        <v>45930</v>
      </c>
      <c r="S28" s="18" t="s">
        <v>34</v>
      </c>
      <c r="T28" s="393">
        <v>165</v>
      </c>
      <c r="U28" s="392" t="s">
        <v>35</v>
      </c>
      <c r="V28" s="392" t="s">
        <v>151</v>
      </c>
      <c r="W28" s="388">
        <v>2500</v>
      </c>
      <c r="X28" s="392" t="s">
        <v>12</v>
      </c>
      <c r="Y28" s="391">
        <v>15.5</v>
      </c>
      <c r="Z28" s="389">
        <v>38750</v>
      </c>
      <c r="AA28" s="390"/>
      <c r="AB28" s="389">
        <v>38750</v>
      </c>
      <c r="AC28" s="170" t="s">
        <v>152</v>
      </c>
    </row>
    <row r="29" spans="2:29" x14ac:dyDescent="0.25">
      <c r="B29" s="7">
        <v>45834</v>
      </c>
      <c r="C29" s="8">
        <v>1859</v>
      </c>
      <c r="D29" s="9"/>
      <c r="E29" s="10">
        <v>16</v>
      </c>
      <c r="F29" s="40">
        <f t="shared" si="1"/>
        <v>29744</v>
      </c>
      <c r="G29" s="20"/>
      <c r="H29" s="17"/>
      <c r="I29" s="18"/>
      <c r="J29" s="19"/>
      <c r="P29" s="395">
        <v>45874</v>
      </c>
      <c r="Q29" s="310">
        <f>R29-P29</f>
        <v>56</v>
      </c>
      <c r="R29" s="394">
        <v>45930</v>
      </c>
      <c r="S29" s="18" t="s">
        <v>34</v>
      </c>
      <c r="T29" s="393">
        <v>165</v>
      </c>
      <c r="U29" s="392" t="s">
        <v>35</v>
      </c>
      <c r="V29" s="392" t="s">
        <v>78</v>
      </c>
      <c r="W29" s="388">
        <v>24550</v>
      </c>
      <c r="X29" s="392" t="s">
        <v>12</v>
      </c>
      <c r="Y29" s="391">
        <v>16.3</v>
      </c>
      <c r="Z29" s="389">
        <v>400165</v>
      </c>
      <c r="AA29" s="390"/>
      <c r="AB29" s="389">
        <v>400165</v>
      </c>
      <c r="AC29" s="170" t="s">
        <v>152</v>
      </c>
    </row>
    <row r="30" spans="2:29" x14ac:dyDescent="0.25">
      <c r="B30" s="7">
        <v>45835</v>
      </c>
      <c r="C30" s="8">
        <v>1842</v>
      </c>
      <c r="D30" s="9"/>
      <c r="E30" s="10">
        <v>16</v>
      </c>
      <c r="F30" s="40">
        <f t="shared" si="1"/>
        <v>29472</v>
      </c>
      <c r="G30" s="20"/>
      <c r="H30" s="17"/>
      <c r="I30" s="18"/>
      <c r="J30" s="19"/>
      <c r="P30" s="440">
        <v>45874</v>
      </c>
      <c r="Q30" s="439" t="s">
        <v>105</v>
      </c>
      <c r="R30" s="440">
        <v>45922</v>
      </c>
      <c r="S30" s="439" t="s">
        <v>34</v>
      </c>
      <c r="T30" s="438">
        <v>165</v>
      </c>
      <c r="U30" s="439" t="s">
        <v>35</v>
      </c>
      <c r="V30" s="439" t="s">
        <v>145</v>
      </c>
      <c r="W30" s="437">
        <v>6534</v>
      </c>
      <c r="X30" s="439" t="s">
        <v>12</v>
      </c>
      <c r="Y30" s="436">
        <v>16.069790000000001</v>
      </c>
      <c r="Z30" s="435">
        <v>105000</v>
      </c>
      <c r="AA30" s="433"/>
      <c r="AB30" s="435">
        <v>105000</v>
      </c>
      <c r="AC30" s="443" t="s">
        <v>153</v>
      </c>
    </row>
    <row r="31" spans="2:29" x14ac:dyDescent="0.25">
      <c r="B31" s="7">
        <v>45836</v>
      </c>
      <c r="C31" s="8">
        <v>1870</v>
      </c>
      <c r="D31" s="9"/>
      <c r="E31" s="10">
        <v>16</v>
      </c>
      <c r="F31" s="40">
        <f t="shared" si="1"/>
        <v>29920</v>
      </c>
      <c r="G31" s="20"/>
      <c r="H31" s="17"/>
      <c r="I31" s="18"/>
      <c r="J31" s="19"/>
      <c r="P31" s="440">
        <v>45874</v>
      </c>
      <c r="Q31" s="439" t="s">
        <v>105</v>
      </c>
      <c r="R31" s="440">
        <v>45922</v>
      </c>
      <c r="S31" s="439" t="s">
        <v>34</v>
      </c>
      <c r="T31" s="438">
        <v>165</v>
      </c>
      <c r="U31" s="439" t="s">
        <v>35</v>
      </c>
      <c r="V31" s="439" t="s">
        <v>86</v>
      </c>
      <c r="W31" s="434">
        <v>100</v>
      </c>
      <c r="X31" s="439" t="s">
        <v>62</v>
      </c>
      <c r="Y31" s="436">
        <v>663.36630000000002</v>
      </c>
      <c r="Z31" s="435">
        <v>66336.63</v>
      </c>
      <c r="AA31" s="435">
        <v>663.37</v>
      </c>
      <c r="AB31" s="435">
        <v>67000</v>
      </c>
      <c r="AC31" s="443" t="s">
        <v>153</v>
      </c>
    </row>
    <row r="32" spans="2:29" x14ac:dyDescent="0.25">
      <c r="B32" s="7">
        <v>45837</v>
      </c>
      <c r="C32" s="8">
        <v>1896</v>
      </c>
      <c r="D32" s="9"/>
      <c r="E32" s="10">
        <v>16</v>
      </c>
      <c r="F32" s="40">
        <f t="shared" si="1"/>
        <v>30336</v>
      </c>
      <c r="G32" s="20"/>
      <c r="H32" s="17"/>
      <c r="I32" s="18"/>
      <c r="J32" s="19"/>
    </row>
    <row r="33" spans="2:29" x14ac:dyDescent="0.25">
      <c r="B33" s="7">
        <v>45838</v>
      </c>
      <c r="C33" s="8">
        <v>1832</v>
      </c>
      <c r="D33" s="9"/>
      <c r="E33" s="10">
        <v>16</v>
      </c>
      <c r="F33" s="40">
        <f t="shared" si="1"/>
        <v>29312</v>
      </c>
      <c r="G33" s="20"/>
      <c r="H33" s="17"/>
      <c r="I33" s="18"/>
      <c r="J33" s="19"/>
    </row>
    <row r="34" spans="2:29" ht="15.75" thickBot="1" x14ac:dyDescent="0.3">
      <c r="B34" s="41"/>
      <c r="C34" s="42"/>
      <c r="D34" s="43"/>
      <c r="E34" s="44">
        <v>16</v>
      </c>
      <c r="F34" s="45">
        <f t="shared" si="1"/>
        <v>0</v>
      </c>
      <c r="G34" s="21"/>
      <c r="H34" s="22"/>
      <c r="I34" s="23"/>
      <c r="J34" s="24"/>
      <c r="P34" s="442"/>
      <c r="Q34" s="443"/>
      <c r="R34" s="442"/>
      <c r="S34" s="443"/>
      <c r="T34" s="444"/>
      <c r="U34" s="443"/>
      <c r="V34" s="443"/>
      <c r="W34" s="447"/>
      <c r="X34" s="443"/>
      <c r="Y34" s="445"/>
      <c r="Z34" s="446"/>
      <c r="AA34" s="446"/>
      <c r="AB34" s="446"/>
      <c r="AC34" s="443"/>
    </row>
    <row r="35" spans="2:29" x14ac:dyDescent="0.25">
      <c r="B35" s="48" t="s">
        <v>10</v>
      </c>
      <c r="C35" s="49">
        <f>SUM(C4:C34)</f>
        <v>49604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801600.64</v>
      </c>
      <c r="P35" s="441"/>
      <c r="Q35" s="441"/>
      <c r="R35" s="441"/>
      <c r="S35" s="441"/>
      <c r="T35" s="441"/>
      <c r="U35" s="441"/>
      <c r="V35" s="441"/>
      <c r="W35" s="447"/>
      <c r="X35" s="441"/>
      <c r="Y35" s="441"/>
      <c r="Z35" s="441"/>
      <c r="AA35" s="441"/>
      <c r="AB35" s="441"/>
      <c r="AC35" s="441"/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793664</v>
      </c>
      <c r="L36" s="33">
        <f>J36-J4-J5-J6+J37</f>
        <v>801600.64</v>
      </c>
      <c r="P36" s="442"/>
      <c r="Q36" s="443"/>
      <c r="R36" s="442"/>
      <c r="S36" s="443"/>
      <c r="T36" s="444"/>
      <c r="U36" s="443"/>
      <c r="V36" s="443"/>
      <c r="W36" s="447"/>
      <c r="X36" s="443"/>
      <c r="Y36" s="445"/>
      <c r="Z36" s="446"/>
      <c r="AA36" s="446"/>
      <c r="AB36" s="446"/>
      <c r="AC36" s="443"/>
    </row>
    <row r="37" spans="2:29" x14ac:dyDescent="0.25">
      <c r="B37" s="27" t="s">
        <v>14</v>
      </c>
      <c r="C37" s="32">
        <f>C35</f>
        <v>49604</v>
      </c>
      <c r="D37" s="9">
        <f>D35/1.03</f>
        <v>0</v>
      </c>
      <c r="E37" s="10"/>
      <c r="F37" s="40">
        <f>SUM(F4:F36)</f>
        <v>793664</v>
      </c>
      <c r="G37" s="20"/>
      <c r="H37" s="18" t="s">
        <v>15</v>
      </c>
      <c r="I37" s="18">
        <v>0.01</v>
      </c>
      <c r="J37" s="19">
        <f>J36*I37</f>
        <v>7936.64</v>
      </c>
      <c r="P37" s="442"/>
      <c r="Q37" s="443"/>
      <c r="R37" s="442"/>
      <c r="S37" s="443"/>
      <c r="T37" s="444"/>
      <c r="U37" s="443"/>
      <c r="V37" s="443"/>
      <c r="W37" s="448"/>
      <c r="X37" s="443"/>
      <c r="Y37" s="445"/>
      <c r="Z37" s="446"/>
      <c r="AA37" s="441"/>
      <c r="AB37" s="446"/>
      <c r="AC37" s="443"/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9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0</v>
      </c>
    </row>
    <row r="40" spans="2:29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29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29" x14ac:dyDescent="0.25">
      <c r="J42" s="33"/>
      <c r="P42" s="442"/>
      <c r="Q42" s="443"/>
      <c r="R42" s="442"/>
      <c r="S42" s="443"/>
      <c r="T42" s="444"/>
      <c r="U42" s="443"/>
      <c r="V42" s="443"/>
      <c r="W42" s="448"/>
      <c r="X42" s="443"/>
      <c r="Y42" s="445"/>
      <c r="Z42" s="446"/>
      <c r="AA42" s="441"/>
      <c r="AB42" s="446"/>
      <c r="AC42" s="443"/>
    </row>
    <row r="43" spans="2:29" x14ac:dyDescent="0.25">
      <c r="J43" s="33"/>
      <c r="P43" s="442"/>
      <c r="Q43" s="443"/>
      <c r="R43" s="442"/>
      <c r="S43" s="443"/>
      <c r="T43" s="444"/>
      <c r="U43" s="443"/>
      <c r="V43" s="443"/>
      <c r="W43" s="448"/>
      <c r="X43" s="443"/>
      <c r="Y43" s="445"/>
      <c r="Z43" s="446"/>
      <c r="AA43" s="441"/>
      <c r="AB43" s="446"/>
      <c r="AC43" s="443"/>
    </row>
    <row r="45" spans="2:29" x14ac:dyDescent="0.25">
      <c r="P45" s="441"/>
      <c r="Q45" s="441"/>
      <c r="R45" s="441"/>
      <c r="S45" s="441"/>
      <c r="T45" s="441"/>
      <c r="U45" s="441"/>
      <c r="V45" s="441"/>
      <c r="W45" s="447"/>
      <c r="X45" s="441"/>
      <c r="Y45" s="441"/>
      <c r="Z45" s="441"/>
      <c r="AA45" s="441"/>
      <c r="AB45" s="441"/>
      <c r="AC45" s="441"/>
    </row>
    <row r="46" spans="2:29" x14ac:dyDescent="0.25">
      <c r="P46" s="442"/>
      <c r="Q46" s="443"/>
      <c r="R46" s="442"/>
      <c r="S46" s="443"/>
      <c r="T46" s="444"/>
      <c r="U46" s="443"/>
      <c r="V46" s="443"/>
      <c r="W46" s="448"/>
      <c r="X46" s="443"/>
      <c r="Y46" s="445"/>
      <c r="Z46" s="446"/>
      <c r="AA46" s="441"/>
      <c r="AB46" s="446"/>
      <c r="AC46" s="443"/>
    </row>
    <row r="47" spans="2:29" x14ac:dyDescent="0.25">
      <c r="P47" s="442"/>
      <c r="Q47" s="443"/>
      <c r="R47" s="442"/>
      <c r="S47" s="443"/>
      <c r="T47" s="444"/>
      <c r="U47" s="443"/>
      <c r="V47" s="443"/>
      <c r="W47" s="447"/>
      <c r="X47" s="443"/>
      <c r="Y47" s="445"/>
      <c r="Z47" s="446"/>
      <c r="AA47" s="446"/>
      <c r="AB47" s="446"/>
      <c r="AC47" s="443"/>
    </row>
    <row r="49" spans="16:29" x14ac:dyDescent="0.25">
      <c r="P49" s="441"/>
      <c r="Q49" s="441"/>
      <c r="R49" s="441"/>
      <c r="S49" s="441"/>
      <c r="T49" s="441"/>
      <c r="U49" s="441"/>
      <c r="V49" s="441"/>
      <c r="W49" s="447"/>
      <c r="X49" s="441"/>
      <c r="Y49" s="441"/>
      <c r="Z49" s="441"/>
      <c r="AA49" s="441"/>
      <c r="AB49" s="441"/>
      <c r="AC49" s="441"/>
    </row>
    <row r="50" spans="16:29" x14ac:dyDescent="0.25">
      <c r="P50" s="442"/>
      <c r="Q50" s="443"/>
      <c r="R50" s="442"/>
      <c r="S50" s="443"/>
      <c r="T50" s="444"/>
      <c r="U50" s="443"/>
      <c r="V50" s="443"/>
      <c r="W50" s="447"/>
      <c r="X50" s="443"/>
      <c r="Y50" s="445"/>
      <c r="Z50" s="446"/>
      <c r="AA50" s="446"/>
      <c r="AB50" s="446"/>
      <c r="AC50" s="443"/>
    </row>
    <row r="51" spans="16:29" x14ac:dyDescent="0.25">
      <c r="P51" s="441"/>
      <c r="Q51" s="441"/>
      <c r="R51" s="441"/>
      <c r="S51" s="441"/>
      <c r="T51" s="441"/>
      <c r="U51" s="441"/>
      <c r="V51" s="441"/>
      <c r="W51" s="447"/>
      <c r="X51" s="441"/>
      <c r="Y51" s="441"/>
      <c r="Z51" s="441"/>
      <c r="AA51" s="441"/>
      <c r="AB51" s="441"/>
      <c r="AC51" s="441"/>
    </row>
    <row r="52" spans="16:29" x14ac:dyDescent="0.25">
      <c r="P52" s="442"/>
      <c r="Q52" s="443"/>
      <c r="R52" s="442"/>
      <c r="S52" s="443"/>
      <c r="T52" s="444"/>
      <c r="U52" s="443"/>
      <c r="V52" s="443"/>
      <c r="W52" s="447"/>
      <c r="X52" s="443"/>
      <c r="Y52" s="445"/>
      <c r="Z52" s="446"/>
      <c r="AA52" s="441"/>
      <c r="AB52" s="446"/>
      <c r="AC52" s="443"/>
    </row>
    <row r="53" spans="16:29" x14ac:dyDescent="0.25">
      <c r="P53" s="442"/>
      <c r="Q53" s="443"/>
      <c r="R53" s="442"/>
      <c r="S53" s="443"/>
      <c r="T53" s="444"/>
      <c r="U53" s="443"/>
      <c r="V53" s="443"/>
      <c r="W53" s="448"/>
      <c r="X53" s="443"/>
      <c r="Y53" s="445"/>
      <c r="Z53" s="446"/>
      <c r="AA53" s="441"/>
      <c r="AB53" s="446"/>
      <c r="AC53" s="443"/>
    </row>
    <row r="54" spans="16:29" x14ac:dyDescent="0.25">
      <c r="P54" s="442"/>
      <c r="Q54" s="443"/>
      <c r="R54" s="442"/>
      <c r="S54" s="443"/>
      <c r="T54" s="444"/>
      <c r="U54" s="443"/>
      <c r="V54" s="443"/>
      <c r="W54" s="447"/>
      <c r="X54" s="443"/>
      <c r="Y54" s="445"/>
      <c r="Z54" s="446"/>
      <c r="AA54" s="446"/>
      <c r="AB54" s="446"/>
      <c r="AC54" s="443"/>
    </row>
    <row r="55" spans="16:29" x14ac:dyDescent="0.25">
      <c r="P55" s="442"/>
      <c r="Q55" s="443"/>
      <c r="R55" s="442"/>
      <c r="S55" s="443"/>
      <c r="T55" s="444"/>
      <c r="U55" s="443"/>
      <c r="V55" s="443"/>
      <c r="W55" s="447"/>
      <c r="X55" s="443"/>
      <c r="Y55" s="445"/>
      <c r="Z55" s="446"/>
      <c r="AA55" s="446"/>
      <c r="AB55" s="446"/>
      <c r="AC55" s="443"/>
    </row>
    <row r="57" spans="16:29" x14ac:dyDescent="0.25">
      <c r="P57" s="442"/>
      <c r="Q57" s="443"/>
      <c r="R57" s="442"/>
      <c r="S57" s="443"/>
      <c r="T57" s="444"/>
      <c r="U57" s="443"/>
      <c r="V57" s="443"/>
      <c r="W57" s="448"/>
      <c r="X57" s="443"/>
      <c r="Y57" s="441"/>
      <c r="Z57" s="446"/>
      <c r="AA57" s="441"/>
      <c r="AB57" s="446"/>
      <c r="AC57" s="44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819465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360">
        <v>45822</v>
      </c>
      <c r="Q3" s="14">
        <f t="shared" ref="Q3:Q4" si="0">R3-P3</f>
        <v>47</v>
      </c>
      <c r="R3" s="361">
        <v>45869</v>
      </c>
      <c r="S3" s="172" t="s">
        <v>34</v>
      </c>
      <c r="T3" s="362">
        <v>128</v>
      </c>
      <c r="U3" s="363" t="s">
        <v>35</v>
      </c>
      <c r="V3" s="363" t="s">
        <v>86</v>
      </c>
      <c r="W3" s="364">
        <v>100</v>
      </c>
      <c r="X3" s="363" t="s">
        <v>62</v>
      </c>
      <c r="Y3" s="365">
        <v>700</v>
      </c>
      <c r="Z3" s="366">
        <v>70000</v>
      </c>
      <c r="AA3" s="367">
        <v>693.06</v>
      </c>
      <c r="AB3" s="366">
        <v>70000</v>
      </c>
      <c r="AC3" s="170" t="s">
        <v>132</v>
      </c>
    </row>
    <row r="4" spans="2:29" x14ac:dyDescent="0.25">
      <c r="B4" s="7">
        <v>45839</v>
      </c>
      <c r="C4" s="8">
        <v>1820</v>
      </c>
      <c r="D4" s="9"/>
      <c r="E4" s="10">
        <v>16</v>
      </c>
      <c r="F4" s="40">
        <f>E4*C4</f>
        <v>29120</v>
      </c>
      <c r="G4" s="12"/>
      <c r="H4" s="13" t="s">
        <v>6</v>
      </c>
      <c r="I4" s="14">
        <v>0.01</v>
      </c>
      <c r="J4" s="15"/>
      <c r="P4" s="298">
        <v>45838</v>
      </c>
      <c r="Q4" s="14">
        <f t="shared" si="0"/>
        <v>31</v>
      </c>
      <c r="R4" s="361">
        <v>45869</v>
      </c>
      <c r="S4" s="172" t="s">
        <v>34</v>
      </c>
      <c r="T4" s="299">
        <v>141</v>
      </c>
      <c r="U4" s="300" t="s">
        <v>35</v>
      </c>
      <c r="V4" s="300" t="s">
        <v>86</v>
      </c>
      <c r="W4" s="301">
        <v>150</v>
      </c>
      <c r="X4" s="300" t="s">
        <v>62</v>
      </c>
      <c r="Y4" s="302">
        <v>702.97029999999995</v>
      </c>
      <c r="Z4" s="303">
        <v>105445.55</v>
      </c>
      <c r="AA4" s="303">
        <v>1054.46</v>
      </c>
      <c r="AB4" s="303">
        <v>106500.01</v>
      </c>
      <c r="AC4" s="170" t="s">
        <v>132</v>
      </c>
    </row>
    <row r="5" spans="2:29" x14ac:dyDescent="0.25">
      <c r="B5" s="7">
        <v>45840</v>
      </c>
      <c r="C5" s="8">
        <v>1870</v>
      </c>
      <c r="D5" s="9"/>
      <c r="E5" s="10">
        <v>16</v>
      </c>
      <c r="F5" s="40">
        <f t="shared" ref="F5:F34" si="1">E5*C5</f>
        <v>29920</v>
      </c>
      <c r="G5" s="12"/>
      <c r="H5" s="13" t="s">
        <v>7</v>
      </c>
      <c r="I5" s="14">
        <v>1E-3</v>
      </c>
      <c r="J5" s="15"/>
      <c r="P5" s="241">
        <v>45801</v>
      </c>
      <c r="Q5" s="14">
        <f>R5-P5</f>
        <v>37</v>
      </c>
      <c r="R5" s="83">
        <v>45838</v>
      </c>
      <c r="S5" s="172" t="s">
        <v>34</v>
      </c>
      <c r="T5" s="242">
        <v>107</v>
      </c>
      <c r="U5" s="243" t="s">
        <v>35</v>
      </c>
      <c r="V5" s="243" t="s">
        <v>86</v>
      </c>
      <c r="W5" s="368">
        <v>150</v>
      </c>
      <c r="X5" s="243" t="s">
        <v>62</v>
      </c>
      <c r="Y5" s="245">
        <v>663.36632999999995</v>
      </c>
      <c r="Z5" s="246">
        <v>99504.95</v>
      </c>
      <c r="AA5" s="246">
        <v>995.05</v>
      </c>
      <c r="AB5" s="246">
        <v>100500</v>
      </c>
      <c r="AC5" s="397" t="s">
        <v>144</v>
      </c>
    </row>
    <row r="6" spans="2:29" x14ac:dyDescent="0.25">
      <c r="B6" s="7">
        <v>45841</v>
      </c>
      <c r="C6" s="8">
        <v>2447</v>
      </c>
      <c r="D6" s="9"/>
      <c r="E6" s="10">
        <v>16</v>
      </c>
      <c r="F6" s="40">
        <f t="shared" si="1"/>
        <v>39152</v>
      </c>
      <c r="G6" s="12"/>
      <c r="H6" s="13" t="s">
        <v>8</v>
      </c>
      <c r="I6" s="14"/>
      <c r="J6" s="15"/>
      <c r="P6" s="369">
        <v>45863</v>
      </c>
      <c r="Q6" s="14">
        <f>R6-P6</f>
        <v>6</v>
      </c>
      <c r="R6" s="361">
        <v>45869</v>
      </c>
      <c r="S6" s="172" t="s">
        <v>34</v>
      </c>
      <c r="T6" s="370">
        <v>157</v>
      </c>
      <c r="U6" s="371" t="s">
        <v>35</v>
      </c>
      <c r="V6" s="371" t="s">
        <v>133</v>
      </c>
      <c r="W6" s="372">
        <v>150</v>
      </c>
      <c r="X6" s="371" t="s">
        <v>62</v>
      </c>
      <c r="Y6" s="373">
        <v>29.702970000000001</v>
      </c>
      <c r="Z6" s="374">
        <v>4455.45</v>
      </c>
      <c r="AA6" s="374">
        <v>44.55</v>
      </c>
      <c r="AB6" s="374">
        <v>4500</v>
      </c>
      <c r="AC6" s="170" t="s">
        <v>132</v>
      </c>
    </row>
    <row r="7" spans="2:29" x14ac:dyDescent="0.25">
      <c r="B7" s="7">
        <v>45842</v>
      </c>
      <c r="C7" s="8">
        <v>1288</v>
      </c>
      <c r="D7" s="9"/>
      <c r="E7" s="10">
        <v>16</v>
      </c>
      <c r="F7" s="40">
        <f t="shared" si="1"/>
        <v>20608</v>
      </c>
      <c r="G7" s="12"/>
      <c r="H7" s="13" t="s">
        <v>9</v>
      </c>
      <c r="I7" s="14"/>
      <c r="J7" s="15">
        <f>'HAZİRAN 2025'!J39*-1</f>
        <v>0</v>
      </c>
      <c r="P7" s="375">
        <v>45864</v>
      </c>
      <c r="Q7" s="14">
        <f>R7-P7</f>
        <v>5</v>
      </c>
      <c r="R7" s="361">
        <v>45869</v>
      </c>
      <c r="S7" s="172" t="s">
        <v>34</v>
      </c>
      <c r="T7" s="376">
        <v>160</v>
      </c>
      <c r="U7" s="377" t="s">
        <v>35</v>
      </c>
      <c r="V7" s="377" t="s">
        <v>145</v>
      </c>
      <c r="W7" s="378">
        <v>4680</v>
      </c>
      <c r="X7" s="377" t="s">
        <v>12</v>
      </c>
      <c r="Y7" s="379">
        <v>16.153849999999998</v>
      </c>
      <c r="Z7" s="380">
        <v>75600</v>
      </c>
      <c r="AA7" s="381"/>
      <c r="AB7" s="380">
        <v>75600</v>
      </c>
      <c r="AC7" s="170" t="s">
        <v>132</v>
      </c>
    </row>
    <row r="8" spans="2:29" x14ac:dyDescent="0.25">
      <c r="B8" s="7">
        <v>45843</v>
      </c>
      <c r="C8" s="8">
        <v>1880</v>
      </c>
      <c r="D8" s="9"/>
      <c r="E8" s="10">
        <v>16</v>
      </c>
      <c r="F8" s="40">
        <f t="shared" si="1"/>
        <v>30080</v>
      </c>
      <c r="G8" s="266">
        <v>45822</v>
      </c>
      <c r="H8" s="17" t="s">
        <v>147</v>
      </c>
      <c r="I8" s="18"/>
      <c r="J8" s="19">
        <v>70000</v>
      </c>
      <c r="P8" s="382"/>
      <c r="Q8" s="383"/>
      <c r="R8" s="384"/>
      <c r="S8" s="384"/>
      <c r="T8" s="385"/>
      <c r="U8" s="384"/>
      <c r="V8" s="406" t="s">
        <v>150</v>
      </c>
      <c r="W8" s="386"/>
      <c r="X8" s="387"/>
      <c r="Y8" s="386"/>
      <c r="Z8" s="96"/>
      <c r="AA8" s="96"/>
      <c r="AB8" s="396">
        <v>-357100.01</v>
      </c>
    </row>
    <row r="9" spans="2:29" x14ac:dyDescent="0.25">
      <c r="B9" s="7">
        <v>45844</v>
      </c>
      <c r="C9" s="8">
        <v>1920</v>
      </c>
      <c r="D9" s="9"/>
      <c r="E9" s="10">
        <v>16</v>
      </c>
      <c r="F9" s="40">
        <f t="shared" si="1"/>
        <v>30720</v>
      </c>
      <c r="G9" s="285">
        <v>45838</v>
      </c>
      <c r="H9" s="17" t="s">
        <v>134</v>
      </c>
      <c r="I9" s="18"/>
      <c r="J9" s="19">
        <v>106500.01</v>
      </c>
      <c r="P9" s="407">
        <v>45840</v>
      </c>
      <c r="Q9" s="271">
        <f t="shared" ref="Q9" si="2">R9-P9</f>
        <v>29</v>
      </c>
      <c r="R9" s="408">
        <v>45869</v>
      </c>
      <c r="S9" s="273" t="s">
        <v>34</v>
      </c>
      <c r="T9" s="409">
        <v>143</v>
      </c>
      <c r="U9" s="410" t="s">
        <v>35</v>
      </c>
      <c r="V9" s="410" t="s">
        <v>140</v>
      </c>
      <c r="W9" s="411">
        <v>40</v>
      </c>
      <c r="X9" s="410" t="s">
        <v>62</v>
      </c>
      <c r="Y9" s="412">
        <v>745</v>
      </c>
      <c r="Z9" s="413">
        <v>29800</v>
      </c>
      <c r="AA9" s="414"/>
      <c r="AB9" s="413">
        <v>29800</v>
      </c>
      <c r="AC9" s="170" t="s">
        <v>146</v>
      </c>
    </row>
    <row r="10" spans="2:29" x14ac:dyDescent="0.25">
      <c r="B10" s="7">
        <v>45845</v>
      </c>
      <c r="C10" s="8">
        <v>1826</v>
      </c>
      <c r="D10" s="9"/>
      <c r="E10" s="10">
        <v>16</v>
      </c>
      <c r="F10" s="40">
        <f t="shared" si="1"/>
        <v>29216</v>
      </c>
      <c r="G10" s="262">
        <v>45801</v>
      </c>
      <c r="H10" s="17" t="s">
        <v>134</v>
      </c>
      <c r="I10" s="18"/>
      <c r="J10" s="19">
        <v>100500</v>
      </c>
      <c r="P10" s="407">
        <v>45840</v>
      </c>
      <c r="Q10" s="271">
        <f t="shared" ref="Q10:Q15" si="3">R10-P10</f>
        <v>29</v>
      </c>
      <c r="R10" s="408">
        <v>45869</v>
      </c>
      <c r="S10" s="273" t="s">
        <v>34</v>
      </c>
      <c r="T10" s="409">
        <v>143</v>
      </c>
      <c r="U10" s="410" t="s">
        <v>35</v>
      </c>
      <c r="V10" s="410" t="s">
        <v>88</v>
      </c>
      <c r="W10" s="411">
        <v>10</v>
      </c>
      <c r="X10" s="410" t="s">
        <v>62</v>
      </c>
      <c r="Y10" s="412">
        <v>653.46534999999994</v>
      </c>
      <c r="Z10" s="413">
        <v>6534.65</v>
      </c>
      <c r="AA10" s="413">
        <v>65.349999999999994</v>
      </c>
      <c r="AB10" s="413">
        <v>6600</v>
      </c>
      <c r="AC10" s="170" t="s">
        <v>146</v>
      </c>
    </row>
    <row r="11" spans="2:29" x14ac:dyDescent="0.25">
      <c r="B11" s="7">
        <v>45846</v>
      </c>
      <c r="C11" s="8">
        <v>2602</v>
      </c>
      <c r="D11" s="9"/>
      <c r="E11" s="10">
        <v>16</v>
      </c>
      <c r="F11" s="40">
        <f t="shared" si="1"/>
        <v>41632</v>
      </c>
      <c r="G11" s="345">
        <v>45863</v>
      </c>
      <c r="H11" s="17" t="s">
        <v>148</v>
      </c>
      <c r="I11" s="18"/>
      <c r="J11" s="19">
        <v>4500</v>
      </c>
      <c r="P11" s="407">
        <v>45840</v>
      </c>
      <c r="Q11" s="271">
        <f t="shared" si="3"/>
        <v>29</v>
      </c>
      <c r="R11" s="408">
        <v>45869</v>
      </c>
      <c r="S11" s="273" t="s">
        <v>34</v>
      </c>
      <c r="T11" s="409">
        <v>143</v>
      </c>
      <c r="U11" s="410" t="s">
        <v>35</v>
      </c>
      <c r="V11" s="410" t="s">
        <v>86</v>
      </c>
      <c r="W11" s="411">
        <v>90</v>
      </c>
      <c r="X11" s="410" t="s">
        <v>62</v>
      </c>
      <c r="Y11" s="412">
        <v>702.97029999999995</v>
      </c>
      <c r="Z11" s="413">
        <v>63267.33</v>
      </c>
      <c r="AA11" s="413">
        <v>632.66999999999996</v>
      </c>
      <c r="AB11" s="413">
        <v>63900</v>
      </c>
      <c r="AC11" s="170" t="s">
        <v>146</v>
      </c>
    </row>
    <row r="12" spans="2:29" x14ac:dyDescent="0.25">
      <c r="B12" s="7">
        <v>45847</v>
      </c>
      <c r="C12" s="8">
        <v>1960</v>
      </c>
      <c r="D12" s="9"/>
      <c r="E12" s="10">
        <v>16</v>
      </c>
      <c r="F12" s="40">
        <f t="shared" si="1"/>
        <v>31360</v>
      </c>
      <c r="G12" s="359">
        <v>45864</v>
      </c>
      <c r="H12" s="17" t="s">
        <v>149</v>
      </c>
      <c r="I12" s="18"/>
      <c r="J12" s="19">
        <v>75600</v>
      </c>
      <c r="P12" s="407">
        <v>45840</v>
      </c>
      <c r="Q12" s="271">
        <f t="shared" si="3"/>
        <v>29</v>
      </c>
      <c r="R12" s="408">
        <v>45869</v>
      </c>
      <c r="S12" s="273" t="s">
        <v>34</v>
      </c>
      <c r="T12" s="409">
        <v>143</v>
      </c>
      <c r="U12" s="410" t="s">
        <v>35</v>
      </c>
      <c r="V12" s="410" t="s">
        <v>141</v>
      </c>
      <c r="W12" s="415">
        <v>500</v>
      </c>
      <c r="X12" s="410" t="s">
        <v>12</v>
      </c>
      <c r="Y12" s="412">
        <v>15.5</v>
      </c>
      <c r="Z12" s="413">
        <v>7750</v>
      </c>
      <c r="AA12" s="414"/>
      <c r="AB12" s="413">
        <v>7750</v>
      </c>
      <c r="AC12" s="170" t="s">
        <v>146</v>
      </c>
    </row>
    <row r="13" spans="2:29" x14ac:dyDescent="0.25">
      <c r="B13" s="7">
        <v>45848</v>
      </c>
      <c r="C13" s="8">
        <v>1343</v>
      </c>
      <c r="D13" s="9"/>
      <c r="E13" s="10">
        <v>16</v>
      </c>
      <c r="F13" s="40">
        <f t="shared" si="1"/>
        <v>21488</v>
      </c>
      <c r="G13" s="311">
        <v>45894</v>
      </c>
      <c r="H13" s="17" t="s">
        <v>124</v>
      </c>
      <c r="I13" s="18"/>
      <c r="J13" s="19">
        <v>540276.71</v>
      </c>
      <c r="P13" s="359">
        <v>45864</v>
      </c>
      <c r="Q13" s="18">
        <f t="shared" si="3"/>
        <v>36</v>
      </c>
      <c r="R13" s="263">
        <v>45900</v>
      </c>
      <c r="S13" s="18" t="s">
        <v>34</v>
      </c>
      <c r="T13" s="358">
        <v>160</v>
      </c>
      <c r="U13" s="357" t="s">
        <v>35</v>
      </c>
      <c r="V13" s="357" t="s">
        <v>86</v>
      </c>
      <c r="W13" s="353">
        <v>150</v>
      </c>
      <c r="X13" s="357" t="s">
        <v>62</v>
      </c>
      <c r="Y13" s="355">
        <v>663.36634000000004</v>
      </c>
      <c r="Z13" s="354">
        <v>99504.95</v>
      </c>
      <c r="AA13" s="354">
        <v>995.05</v>
      </c>
      <c r="AB13" s="354">
        <v>100500</v>
      </c>
      <c r="AC13" s="170" t="s">
        <v>146</v>
      </c>
    </row>
    <row r="14" spans="2:29" x14ac:dyDescent="0.25">
      <c r="B14" s="7">
        <v>45849</v>
      </c>
      <c r="C14" s="8">
        <v>1986</v>
      </c>
      <c r="D14" s="9"/>
      <c r="E14" s="10">
        <v>16</v>
      </c>
      <c r="F14" s="40">
        <f t="shared" si="1"/>
        <v>31776</v>
      </c>
      <c r="G14" s="16">
        <v>45896</v>
      </c>
      <c r="H14" s="17" t="s">
        <v>154</v>
      </c>
      <c r="I14" s="18"/>
      <c r="J14" s="19">
        <v>108050</v>
      </c>
      <c r="P14" s="405">
        <v>45874</v>
      </c>
      <c r="Q14" s="18">
        <f t="shared" si="3"/>
        <v>26</v>
      </c>
      <c r="R14" s="263">
        <v>45900</v>
      </c>
      <c r="S14" s="18" t="s">
        <v>34</v>
      </c>
      <c r="T14" s="404">
        <v>165</v>
      </c>
      <c r="U14" s="403" t="s">
        <v>35</v>
      </c>
      <c r="V14" s="403" t="s">
        <v>86</v>
      </c>
      <c r="W14" s="402">
        <v>100</v>
      </c>
      <c r="X14" s="403" t="s">
        <v>62</v>
      </c>
      <c r="Y14" s="401">
        <v>663.36630000000002</v>
      </c>
      <c r="Z14" s="398">
        <v>66336.63</v>
      </c>
      <c r="AA14" s="398">
        <v>663.37</v>
      </c>
      <c r="AB14" s="398">
        <v>67000</v>
      </c>
      <c r="AC14" s="170" t="s">
        <v>146</v>
      </c>
    </row>
    <row r="15" spans="2:29" x14ac:dyDescent="0.25">
      <c r="B15" s="7">
        <v>45850</v>
      </c>
      <c r="C15" s="8">
        <v>1969</v>
      </c>
      <c r="D15" s="9"/>
      <c r="E15" s="10">
        <v>16</v>
      </c>
      <c r="F15" s="40">
        <f t="shared" si="1"/>
        <v>31504</v>
      </c>
      <c r="G15" s="345"/>
      <c r="H15" s="17"/>
      <c r="I15" s="18"/>
      <c r="J15" s="19"/>
      <c r="P15" s="405">
        <v>45874</v>
      </c>
      <c r="Q15" s="18">
        <f t="shared" si="3"/>
        <v>26</v>
      </c>
      <c r="R15" s="263">
        <v>45900</v>
      </c>
      <c r="S15" s="18" t="s">
        <v>34</v>
      </c>
      <c r="T15" s="404">
        <v>165</v>
      </c>
      <c r="U15" s="403" t="s">
        <v>35</v>
      </c>
      <c r="V15" s="403" t="s">
        <v>145</v>
      </c>
      <c r="W15" s="400">
        <v>6534</v>
      </c>
      <c r="X15" s="403" t="s">
        <v>12</v>
      </c>
      <c r="Y15" s="401">
        <f>Z15/W15</f>
        <v>16.069788797061523</v>
      </c>
      <c r="Z15" s="398">
        <v>105000</v>
      </c>
      <c r="AA15" s="399"/>
      <c r="AB15" s="398">
        <v>105000</v>
      </c>
      <c r="AC15" s="170" t="s">
        <v>146</v>
      </c>
    </row>
    <row r="16" spans="2:29" x14ac:dyDescent="0.25">
      <c r="B16" s="7">
        <v>45851</v>
      </c>
      <c r="C16" s="8">
        <v>1999</v>
      </c>
      <c r="D16" s="9"/>
      <c r="E16" s="10">
        <v>16</v>
      </c>
      <c r="F16" s="40">
        <f t="shared" si="1"/>
        <v>31984</v>
      </c>
      <c r="G16" s="359"/>
      <c r="H16" s="17"/>
      <c r="I16" s="18"/>
      <c r="J16" s="19"/>
    </row>
    <row r="17" spans="2:29" x14ac:dyDescent="0.25">
      <c r="B17" s="7">
        <v>45852</v>
      </c>
      <c r="C17" s="8">
        <v>1982</v>
      </c>
      <c r="D17" s="9"/>
      <c r="E17" s="10">
        <v>16</v>
      </c>
      <c r="F17" s="40">
        <f t="shared" si="1"/>
        <v>31712</v>
      </c>
      <c r="G17" s="20"/>
      <c r="H17" s="17"/>
      <c r="I17" s="18"/>
      <c r="J17" s="19"/>
      <c r="P17" s="395">
        <v>45874</v>
      </c>
      <c r="Q17" s="310">
        <f>R17-P17</f>
        <v>56</v>
      </c>
      <c r="R17" s="394">
        <v>45930</v>
      </c>
      <c r="S17" s="18" t="s">
        <v>34</v>
      </c>
      <c r="T17" s="393">
        <v>165</v>
      </c>
      <c r="U17" s="392" t="s">
        <v>35</v>
      </c>
      <c r="V17" s="392" t="s">
        <v>151</v>
      </c>
      <c r="W17" s="388">
        <v>2500</v>
      </c>
      <c r="X17" s="392" t="s">
        <v>12</v>
      </c>
      <c r="Y17" s="391">
        <v>15.5</v>
      </c>
      <c r="Z17" s="389">
        <v>38750</v>
      </c>
      <c r="AA17" s="390"/>
      <c r="AB17" s="389">
        <v>38750</v>
      </c>
      <c r="AC17" s="170" t="s">
        <v>152</v>
      </c>
    </row>
    <row r="18" spans="2:29" x14ac:dyDescent="0.25">
      <c r="B18" s="7">
        <v>45853</v>
      </c>
      <c r="C18" s="8">
        <v>2035</v>
      </c>
      <c r="D18" s="9"/>
      <c r="E18" s="10">
        <v>16</v>
      </c>
      <c r="F18" s="40">
        <f t="shared" si="1"/>
        <v>32560</v>
      </c>
      <c r="G18" s="20"/>
      <c r="H18" s="17"/>
      <c r="I18" s="18"/>
      <c r="J18" s="19"/>
      <c r="P18" s="395">
        <v>45874</v>
      </c>
      <c r="Q18" s="310">
        <f>R18-P18</f>
        <v>56</v>
      </c>
      <c r="R18" s="394">
        <v>45930</v>
      </c>
      <c r="S18" s="18" t="s">
        <v>34</v>
      </c>
      <c r="T18" s="393">
        <v>165</v>
      </c>
      <c r="U18" s="392" t="s">
        <v>35</v>
      </c>
      <c r="V18" s="392" t="s">
        <v>78</v>
      </c>
      <c r="W18" s="388">
        <v>24550</v>
      </c>
      <c r="X18" s="392" t="s">
        <v>12</v>
      </c>
      <c r="Y18" s="391">
        <v>16.3</v>
      </c>
      <c r="Z18" s="389">
        <v>400165</v>
      </c>
      <c r="AA18" s="390"/>
      <c r="AB18" s="389">
        <v>400165</v>
      </c>
      <c r="AC18" s="170" t="s">
        <v>152</v>
      </c>
    </row>
    <row r="19" spans="2:29" x14ac:dyDescent="0.25">
      <c r="B19" s="7">
        <v>45854</v>
      </c>
      <c r="C19" s="8">
        <v>2030</v>
      </c>
      <c r="D19" s="9"/>
      <c r="E19" s="10">
        <v>16</v>
      </c>
      <c r="F19" s="40">
        <f t="shared" si="1"/>
        <v>32480</v>
      </c>
      <c r="G19" s="20"/>
      <c r="H19" s="17"/>
      <c r="I19" s="18"/>
      <c r="J19" s="19"/>
      <c r="P19" s="416"/>
      <c r="R19" s="185"/>
      <c r="T19" s="417"/>
      <c r="U19" s="418"/>
      <c r="V19" s="418"/>
      <c r="W19" s="419"/>
      <c r="X19" s="418"/>
      <c r="Y19" s="420"/>
      <c r="Z19" s="421"/>
      <c r="AA19" s="422"/>
      <c r="AB19" s="421"/>
      <c r="AC19" s="170"/>
    </row>
    <row r="20" spans="2:29" x14ac:dyDescent="0.25">
      <c r="B20" s="7">
        <v>45855</v>
      </c>
      <c r="C20" s="8">
        <v>2044</v>
      </c>
      <c r="D20" s="9"/>
      <c r="E20" s="10">
        <v>16</v>
      </c>
      <c r="F20" s="40">
        <f t="shared" si="1"/>
        <v>32704</v>
      </c>
      <c r="G20" s="20"/>
      <c r="H20" s="17"/>
      <c r="I20" s="18"/>
      <c r="J20" s="19"/>
    </row>
    <row r="21" spans="2:29" x14ac:dyDescent="0.25">
      <c r="B21" s="7">
        <v>45856</v>
      </c>
      <c r="C21" s="8">
        <v>2041</v>
      </c>
      <c r="D21" s="9"/>
      <c r="E21" s="10">
        <v>16</v>
      </c>
      <c r="F21" s="40">
        <f t="shared" si="1"/>
        <v>32656</v>
      </c>
      <c r="G21" s="20"/>
      <c r="H21" s="17"/>
      <c r="I21" s="18"/>
      <c r="J21" s="19"/>
      <c r="P21" s="423"/>
      <c r="Q21" s="424"/>
      <c r="R21" s="425"/>
      <c r="T21" s="426"/>
      <c r="U21" s="427"/>
      <c r="V21" s="427"/>
      <c r="W21" s="428"/>
      <c r="X21" s="427"/>
      <c r="Y21" s="429"/>
      <c r="Z21" s="430"/>
      <c r="AA21" s="431"/>
      <c r="AB21" s="430"/>
      <c r="AC21" s="170"/>
    </row>
    <row r="22" spans="2:29" x14ac:dyDescent="0.25">
      <c r="B22" s="7">
        <v>45857</v>
      </c>
      <c r="C22" s="8">
        <v>2062</v>
      </c>
      <c r="D22" s="9"/>
      <c r="E22" s="10">
        <v>16</v>
      </c>
      <c r="F22" s="40">
        <f t="shared" si="1"/>
        <v>32992</v>
      </c>
      <c r="G22" s="20"/>
      <c r="H22" s="17"/>
      <c r="I22" s="18"/>
      <c r="J22" s="19"/>
      <c r="P22" s="423"/>
      <c r="Q22" s="424"/>
      <c r="R22" s="425"/>
      <c r="T22" s="426"/>
      <c r="U22" s="427"/>
      <c r="V22" s="427"/>
      <c r="W22" s="428"/>
      <c r="X22" s="427"/>
      <c r="Y22" s="429"/>
      <c r="Z22" s="430"/>
      <c r="AA22" s="431"/>
      <c r="AB22" s="430"/>
      <c r="AC22" s="170"/>
    </row>
    <row r="23" spans="2:29" x14ac:dyDescent="0.25">
      <c r="B23" s="7">
        <v>45858</v>
      </c>
      <c r="C23" s="8">
        <v>2046</v>
      </c>
      <c r="D23" s="9"/>
      <c r="E23" s="10">
        <v>16</v>
      </c>
      <c r="F23" s="40">
        <f t="shared" si="1"/>
        <v>32736</v>
      </c>
      <c r="G23" s="20"/>
      <c r="H23" s="17"/>
      <c r="I23" s="18"/>
      <c r="J23" s="19"/>
      <c r="AB23" s="432"/>
    </row>
    <row r="24" spans="2:29" x14ac:dyDescent="0.25">
      <c r="B24" s="7">
        <v>45859</v>
      </c>
      <c r="C24" s="8">
        <v>2018</v>
      </c>
      <c r="D24" s="9"/>
      <c r="E24" s="10">
        <v>16</v>
      </c>
      <c r="F24" s="40">
        <f t="shared" si="1"/>
        <v>32288</v>
      </c>
      <c r="G24" s="20"/>
      <c r="H24" s="17"/>
      <c r="I24" s="18"/>
      <c r="J24" s="19"/>
    </row>
    <row r="25" spans="2:29" x14ac:dyDescent="0.25">
      <c r="B25" s="7">
        <v>45860</v>
      </c>
      <c r="C25" s="8">
        <v>2105</v>
      </c>
      <c r="D25" s="9"/>
      <c r="E25" s="10">
        <v>16</v>
      </c>
      <c r="F25" s="40">
        <f t="shared" si="1"/>
        <v>33680</v>
      </c>
      <c r="G25" s="20"/>
      <c r="H25" s="17"/>
      <c r="I25" s="18"/>
      <c r="J25" s="19"/>
    </row>
    <row r="26" spans="2:29" x14ac:dyDescent="0.25">
      <c r="B26" s="7">
        <v>45861</v>
      </c>
      <c r="C26" s="8">
        <v>2127</v>
      </c>
      <c r="D26" s="9"/>
      <c r="E26" s="10">
        <v>16</v>
      </c>
      <c r="F26" s="40">
        <f t="shared" si="1"/>
        <v>34032</v>
      </c>
      <c r="G26" s="20"/>
      <c r="H26" s="17"/>
      <c r="I26" s="18"/>
      <c r="J26" s="19"/>
    </row>
    <row r="27" spans="2:29" x14ac:dyDescent="0.25">
      <c r="B27" s="7">
        <v>45862</v>
      </c>
      <c r="C27" s="8">
        <v>2145</v>
      </c>
      <c r="D27" s="9"/>
      <c r="E27" s="10">
        <v>16</v>
      </c>
      <c r="F27" s="40">
        <f t="shared" si="1"/>
        <v>34320</v>
      </c>
      <c r="G27" s="20"/>
      <c r="H27" s="17"/>
      <c r="I27" s="18"/>
      <c r="J27" s="19"/>
    </row>
    <row r="28" spans="2:29" x14ac:dyDescent="0.25">
      <c r="B28" s="7">
        <v>45863</v>
      </c>
      <c r="C28" s="8">
        <v>2146</v>
      </c>
      <c r="D28" s="9"/>
      <c r="E28" s="10">
        <v>16</v>
      </c>
      <c r="F28" s="40">
        <f t="shared" si="1"/>
        <v>34336</v>
      </c>
      <c r="G28" s="20"/>
      <c r="H28" s="17"/>
      <c r="I28" s="18"/>
      <c r="J28" s="19"/>
    </row>
    <row r="29" spans="2:29" x14ac:dyDescent="0.25">
      <c r="B29" s="7">
        <v>45864</v>
      </c>
      <c r="C29" s="8">
        <v>2139</v>
      </c>
      <c r="D29" s="9"/>
      <c r="E29" s="10">
        <v>16</v>
      </c>
      <c r="F29" s="40">
        <f t="shared" si="1"/>
        <v>34224</v>
      </c>
      <c r="G29" s="20"/>
      <c r="H29" s="17"/>
      <c r="I29" s="18"/>
      <c r="J29" s="19"/>
    </row>
    <row r="30" spans="2:29" x14ac:dyDescent="0.25">
      <c r="B30" s="7">
        <v>45865</v>
      </c>
      <c r="C30" s="8">
        <v>2141</v>
      </c>
      <c r="D30" s="9"/>
      <c r="E30" s="10">
        <v>16</v>
      </c>
      <c r="F30" s="40">
        <f t="shared" si="1"/>
        <v>34256</v>
      </c>
      <c r="G30" s="20"/>
      <c r="H30" s="17"/>
      <c r="I30" s="18"/>
      <c r="J30" s="19"/>
    </row>
    <row r="31" spans="2:29" x14ac:dyDescent="0.25">
      <c r="B31" s="7">
        <v>45866</v>
      </c>
      <c r="C31" s="8">
        <v>2023</v>
      </c>
      <c r="D31" s="9"/>
      <c r="E31" s="10">
        <v>16</v>
      </c>
      <c r="F31" s="40">
        <f t="shared" si="1"/>
        <v>32368</v>
      </c>
      <c r="G31" s="20"/>
      <c r="H31" s="17"/>
      <c r="I31" s="18"/>
      <c r="J31" s="19"/>
    </row>
    <row r="32" spans="2:29" x14ac:dyDescent="0.25">
      <c r="B32" s="7">
        <v>45867</v>
      </c>
      <c r="C32" s="8">
        <v>2180</v>
      </c>
      <c r="D32" s="9"/>
      <c r="E32" s="10">
        <v>16</v>
      </c>
      <c r="F32" s="40">
        <f t="shared" si="1"/>
        <v>34880</v>
      </c>
      <c r="G32" s="20"/>
      <c r="H32" s="17"/>
      <c r="I32" s="18"/>
      <c r="J32" s="19"/>
    </row>
    <row r="33" spans="2:12" x14ac:dyDescent="0.25">
      <c r="B33" s="7">
        <v>45868</v>
      </c>
      <c r="C33" s="8">
        <v>2055</v>
      </c>
      <c r="D33" s="9"/>
      <c r="E33" s="10">
        <v>16</v>
      </c>
      <c r="F33" s="40">
        <f t="shared" si="1"/>
        <v>32880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1988</v>
      </c>
      <c r="D34" s="43"/>
      <c r="E34" s="44">
        <v>16</v>
      </c>
      <c r="F34" s="45">
        <f t="shared" si="1"/>
        <v>31808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62217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1005426.72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995472</v>
      </c>
      <c r="L36" s="33">
        <f>J36-J4-J5-J6+J37</f>
        <v>1005426.72</v>
      </c>
    </row>
    <row r="37" spans="2:12" x14ac:dyDescent="0.25">
      <c r="B37" s="27" t="s">
        <v>14</v>
      </c>
      <c r="C37" s="32">
        <f>C35</f>
        <v>62217</v>
      </c>
      <c r="D37" s="9">
        <f>D35/1.03</f>
        <v>0</v>
      </c>
      <c r="E37" s="10"/>
      <c r="F37" s="40">
        <f>SUM(F4:F36)</f>
        <v>995472</v>
      </c>
      <c r="G37" s="20"/>
      <c r="H37" s="18" t="s">
        <v>15</v>
      </c>
      <c r="I37" s="18">
        <v>0.01</v>
      </c>
      <c r="J37" s="19">
        <f>J36*I37</f>
        <v>9954.7199999999993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0</v>
      </c>
    </row>
    <row r="40" spans="2:12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2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798255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360">
        <v>45822</v>
      </c>
      <c r="Q3" s="14">
        <f t="shared" ref="Q3:Q4" si="0">R3-P3</f>
        <v>47</v>
      </c>
      <c r="R3" s="361">
        <v>45869</v>
      </c>
      <c r="S3" s="172" t="s">
        <v>34</v>
      </c>
      <c r="T3" s="362">
        <v>128</v>
      </c>
      <c r="U3" s="363" t="s">
        <v>35</v>
      </c>
      <c r="V3" s="363" t="s">
        <v>86</v>
      </c>
      <c r="W3" s="364">
        <v>100</v>
      </c>
      <c r="X3" s="363" t="s">
        <v>62</v>
      </c>
      <c r="Y3" s="365">
        <v>700</v>
      </c>
      <c r="Z3" s="366">
        <v>70000</v>
      </c>
      <c r="AA3" s="367">
        <v>693.06</v>
      </c>
      <c r="AB3" s="366">
        <v>70000</v>
      </c>
      <c r="AC3" s="170" t="s">
        <v>132</v>
      </c>
    </row>
    <row r="4" spans="2:29" x14ac:dyDescent="0.25">
      <c r="B4" s="7">
        <v>45870</v>
      </c>
      <c r="C4" s="8">
        <v>1936</v>
      </c>
      <c r="D4" s="9"/>
      <c r="E4" s="10">
        <v>17.75</v>
      </c>
      <c r="F4" s="40">
        <f>E4*C4</f>
        <v>34364</v>
      </c>
      <c r="G4" s="12"/>
      <c r="H4" s="13" t="s">
        <v>6</v>
      </c>
      <c r="I4" s="14">
        <v>0.01</v>
      </c>
      <c r="J4" s="15"/>
      <c r="P4" s="298">
        <v>45838</v>
      </c>
      <c r="Q4" s="14">
        <f t="shared" si="0"/>
        <v>31</v>
      </c>
      <c r="R4" s="361">
        <v>45869</v>
      </c>
      <c r="S4" s="172" t="s">
        <v>34</v>
      </c>
      <c r="T4" s="299">
        <v>141</v>
      </c>
      <c r="U4" s="300" t="s">
        <v>35</v>
      </c>
      <c r="V4" s="300" t="s">
        <v>86</v>
      </c>
      <c r="W4" s="301">
        <v>150</v>
      </c>
      <c r="X4" s="300" t="s">
        <v>62</v>
      </c>
      <c r="Y4" s="302">
        <v>702.97029999999995</v>
      </c>
      <c r="Z4" s="303">
        <v>105445.55</v>
      </c>
      <c r="AA4" s="303">
        <v>1054.46</v>
      </c>
      <c r="AB4" s="303">
        <v>106500.01</v>
      </c>
      <c r="AC4" s="170" t="s">
        <v>132</v>
      </c>
    </row>
    <row r="5" spans="2:29" x14ac:dyDescent="0.25">
      <c r="B5" s="7">
        <v>45871</v>
      </c>
      <c r="C5" s="8">
        <v>1941</v>
      </c>
      <c r="D5" s="9"/>
      <c r="E5" s="10">
        <v>17.75</v>
      </c>
      <c r="F5" s="40">
        <f t="shared" ref="F5:F34" si="1">E5*C5</f>
        <v>34452.75</v>
      </c>
      <c r="G5" s="12"/>
      <c r="H5" s="13" t="s">
        <v>7</v>
      </c>
      <c r="I5" s="14">
        <v>1E-3</v>
      </c>
      <c r="J5" s="15"/>
      <c r="P5" s="241">
        <v>45801</v>
      </c>
      <c r="Q5" s="14">
        <f>R5-P5</f>
        <v>37</v>
      </c>
      <c r="R5" s="83">
        <v>45838</v>
      </c>
      <c r="S5" s="172" t="s">
        <v>34</v>
      </c>
      <c r="T5" s="242">
        <v>107</v>
      </c>
      <c r="U5" s="243" t="s">
        <v>35</v>
      </c>
      <c r="V5" s="243" t="s">
        <v>86</v>
      </c>
      <c r="W5" s="368">
        <v>150</v>
      </c>
      <c r="X5" s="243" t="s">
        <v>62</v>
      </c>
      <c r="Y5" s="245">
        <v>663.36632999999995</v>
      </c>
      <c r="Z5" s="246">
        <v>99504.95</v>
      </c>
      <c r="AA5" s="246">
        <v>995.05</v>
      </c>
      <c r="AB5" s="246">
        <v>100500</v>
      </c>
      <c r="AC5" s="397" t="s">
        <v>144</v>
      </c>
    </row>
    <row r="6" spans="2:29" x14ac:dyDescent="0.25">
      <c r="B6" s="7">
        <v>45872</v>
      </c>
      <c r="C6" s="8">
        <v>1950</v>
      </c>
      <c r="D6" s="9"/>
      <c r="E6" s="10">
        <v>17.75</v>
      </c>
      <c r="F6" s="40">
        <f t="shared" si="1"/>
        <v>34612.5</v>
      </c>
      <c r="G6" s="12"/>
      <c r="H6" s="13" t="s">
        <v>8</v>
      </c>
      <c r="I6" s="14"/>
      <c r="J6" s="15"/>
      <c r="L6" s="481">
        <v>55873</v>
      </c>
      <c r="M6" s="481">
        <v>16</v>
      </c>
      <c r="N6" s="481">
        <f>L6*M6</f>
        <v>893968</v>
      </c>
      <c r="P6" s="369">
        <v>45863</v>
      </c>
      <c r="Q6" s="14">
        <f>R6-P6</f>
        <v>6</v>
      </c>
      <c r="R6" s="361">
        <v>45869</v>
      </c>
      <c r="S6" s="172" t="s">
        <v>34</v>
      </c>
      <c r="T6" s="370">
        <v>157</v>
      </c>
      <c r="U6" s="371" t="s">
        <v>35</v>
      </c>
      <c r="V6" s="371" t="s">
        <v>133</v>
      </c>
      <c r="W6" s="372">
        <v>150</v>
      </c>
      <c r="X6" s="371" t="s">
        <v>62</v>
      </c>
      <c r="Y6" s="373">
        <v>29.702970000000001</v>
      </c>
      <c r="Z6" s="374">
        <v>4455.45</v>
      </c>
      <c r="AA6" s="374">
        <v>44.55</v>
      </c>
      <c r="AB6" s="374">
        <v>4500</v>
      </c>
      <c r="AC6" s="170" t="s">
        <v>132</v>
      </c>
    </row>
    <row r="7" spans="2:29" x14ac:dyDescent="0.25">
      <c r="B7" s="7">
        <v>45873</v>
      </c>
      <c r="C7" s="8">
        <v>1888</v>
      </c>
      <c r="D7" s="9"/>
      <c r="E7" s="10">
        <v>17.75</v>
      </c>
      <c r="F7" s="40">
        <f t="shared" si="1"/>
        <v>33512</v>
      </c>
      <c r="G7" s="12"/>
      <c r="H7" s="13" t="s">
        <v>9</v>
      </c>
      <c r="I7" s="14"/>
      <c r="J7" s="15">
        <f>'TEMMUZ 2025'!J39*-1</f>
        <v>0</v>
      </c>
      <c r="L7" s="481"/>
      <c r="M7" s="481"/>
      <c r="N7" s="481">
        <f>N6*0.01</f>
        <v>8939.68</v>
      </c>
      <c r="P7" s="375">
        <v>45864</v>
      </c>
      <c r="Q7" s="14">
        <f>R7-P7</f>
        <v>5</v>
      </c>
      <c r="R7" s="361">
        <v>45869</v>
      </c>
      <c r="S7" s="172" t="s">
        <v>34</v>
      </c>
      <c r="T7" s="376">
        <v>160</v>
      </c>
      <c r="U7" s="377" t="s">
        <v>35</v>
      </c>
      <c r="V7" s="377" t="s">
        <v>145</v>
      </c>
      <c r="W7" s="378">
        <v>4680</v>
      </c>
      <c r="X7" s="377" t="s">
        <v>12</v>
      </c>
      <c r="Y7" s="379">
        <v>16.153849999999998</v>
      </c>
      <c r="Z7" s="380">
        <v>75600</v>
      </c>
      <c r="AA7" s="381"/>
      <c r="AB7" s="380">
        <v>75600</v>
      </c>
      <c r="AC7" s="170" t="s">
        <v>132</v>
      </c>
    </row>
    <row r="8" spans="2:29" x14ac:dyDescent="0.25">
      <c r="B8" s="7">
        <v>45874</v>
      </c>
      <c r="C8" s="8">
        <v>2051</v>
      </c>
      <c r="D8" s="9"/>
      <c r="E8" s="10">
        <v>17.75</v>
      </c>
      <c r="F8" s="40">
        <f t="shared" si="1"/>
        <v>36405.25</v>
      </c>
      <c r="G8" s="407">
        <v>45840</v>
      </c>
      <c r="H8" s="17" t="s">
        <v>157</v>
      </c>
      <c r="I8" s="18"/>
      <c r="J8" s="413">
        <v>29800</v>
      </c>
      <c r="L8" s="481"/>
      <c r="M8" s="481"/>
      <c r="N8" s="481">
        <f>N6+N7</f>
        <v>902907.68</v>
      </c>
      <c r="P8" s="382"/>
      <c r="Q8" s="383"/>
      <c r="R8" s="384"/>
      <c r="S8" s="384"/>
      <c r="T8" s="385"/>
      <c r="U8" s="384"/>
      <c r="V8" s="406" t="s">
        <v>150</v>
      </c>
      <c r="W8" s="386"/>
      <c r="X8" s="387"/>
      <c r="Y8" s="386"/>
      <c r="Z8" s="96"/>
      <c r="AA8" s="96"/>
      <c r="AB8" s="396">
        <v>-357100.01</v>
      </c>
    </row>
    <row r="9" spans="2:29" x14ac:dyDescent="0.25">
      <c r="B9" s="7">
        <v>45875</v>
      </c>
      <c r="C9" s="8">
        <v>2018</v>
      </c>
      <c r="D9" s="9"/>
      <c r="E9" s="10">
        <v>17.75</v>
      </c>
      <c r="F9" s="40">
        <f t="shared" si="1"/>
        <v>35819.5</v>
      </c>
      <c r="G9" s="407">
        <v>45840</v>
      </c>
      <c r="H9" s="17" t="s">
        <v>158</v>
      </c>
      <c r="I9" s="18"/>
      <c r="J9" s="413">
        <v>6600</v>
      </c>
      <c r="L9" s="481"/>
      <c r="M9" s="481"/>
      <c r="N9" s="481"/>
      <c r="P9" s="457">
        <v>45840</v>
      </c>
      <c r="Q9" s="14">
        <f t="shared" ref="Q9:Q12" si="2">R9-P9</f>
        <v>29</v>
      </c>
      <c r="R9" s="361">
        <v>45869</v>
      </c>
      <c r="S9" s="172" t="s">
        <v>34</v>
      </c>
      <c r="T9" s="458">
        <v>143</v>
      </c>
      <c r="U9" s="459" t="s">
        <v>35</v>
      </c>
      <c r="V9" s="459" t="s">
        <v>140</v>
      </c>
      <c r="W9" s="460">
        <v>40</v>
      </c>
      <c r="X9" s="459" t="s">
        <v>62</v>
      </c>
      <c r="Y9" s="461">
        <v>745</v>
      </c>
      <c r="Z9" s="462">
        <v>29800</v>
      </c>
      <c r="AA9" s="463"/>
      <c r="AB9" s="462">
        <v>29800</v>
      </c>
      <c r="AC9" s="170" t="s">
        <v>146</v>
      </c>
    </row>
    <row r="10" spans="2:29" x14ac:dyDescent="0.25">
      <c r="B10" s="7">
        <v>45876</v>
      </c>
      <c r="C10" s="8">
        <v>1980</v>
      </c>
      <c r="D10" s="9"/>
      <c r="E10" s="10">
        <v>17.75</v>
      </c>
      <c r="F10" s="40">
        <f t="shared" si="1"/>
        <v>35145</v>
      </c>
      <c r="G10" s="407">
        <v>45840</v>
      </c>
      <c r="H10" s="17" t="s">
        <v>159</v>
      </c>
      <c r="I10" s="18"/>
      <c r="J10" s="413">
        <v>63900</v>
      </c>
      <c r="L10" s="481"/>
      <c r="M10" s="481"/>
      <c r="N10" s="481"/>
      <c r="P10" s="457">
        <v>45840</v>
      </c>
      <c r="Q10" s="14">
        <f t="shared" si="2"/>
        <v>29</v>
      </c>
      <c r="R10" s="361">
        <v>45869</v>
      </c>
      <c r="S10" s="172" t="s">
        <v>34</v>
      </c>
      <c r="T10" s="458">
        <v>143</v>
      </c>
      <c r="U10" s="459" t="s">
        <v>35</v>
      </c>
      <c r="V10" s="459" t="s">
        <v>88</v>
      </c>
      <c r="W10" s="460">
        <v>10</v>
      </c>
      <c r="X10" s="459" t="s">
        <v>62</v>
      </c>
      <c r="Y10" s="461">
        <v>653.46534999999994</v>
      </c>
      <c r="Z10" s="462">
        <v>6534.65</v>
      </c>
      <c r="AA10" s="462">
        <v>65.349999999999994</v>
      </c>
      <c r="AB10" s="462">
        <v>6600</v>
      </c>
      <c r="AC10" s="170" t="s">
        <v>146</v>
      </c>
    </row>
    <row r="11" spans="2:29" x14ac:dyDescent="0.25">
      <c r="B11" s="7">
        <v>45877</v>
      </c>
      <c r="C11" s="8">
        <v>1819</v>
      </c>
      <c r="D11" s="9"/>
      <c r="E11" s="10">
        <v>17.75</v>
      </c>
      <c r="F11" s="40">
        <f t="shared" si="1"/>
        <v>32287.25</v>
      </c>
      <c r="G11" s="407">
        <v>45840</v>
      </c>
      <c r="H11" s="17" t="s">
        <v>160</v>
      </c>
      <c r="I11" s="18"/>
      <c r="J11" s="413">
        <v>7750</v>
      </c>
      <c r="L11" s="481"/>
      <c r="M11" s="481"/>
      <c r="N11" s="481"/>
      <c r="P11" s="457">
        <v>45840</v>
      </c>
      <c r="Q11" s="14">
        <f t="shared" si="2"/>
        <v>29</v>
      </c>
      <c r="R11" s="361">
        <v>45869</v>
      </c>
      <c r="S11" s="172" t="s">
        <v>34</v>
      </c>
      <c r="T11" s="458">
        <v>143</v>
      </c>
      <c r="U11" s="459" t="s">
        <v>35</v>
      </c>
      <c r="V11" s="459" t="s">
        <v>86</v>
      </c>
      <c r="W11" s="460">
        <v>90</v>
      </c>
      <c r="X11" s="459" t="s">
        <v>62</v>
      </c>
      <c r="Y11" s="461">
        <v>702.97029999999995</v>
      </c>
      <c r="Z11" s="462">
        <v>63267.33</v>
      </c>
      <c r="AA11" s="462">
        <v>632.66999999999996</v>
      </c>
      <c r="AB11" s="462">
        <v>63900</v>
      </c>
      <c r="AC11" s="170" t="s">
        <v>146</v>
      </c>
    </row>
    <row r="12" spans="2:29" x14ac:dyDescent="0.25">
      <c r="B12" s="7">
        <v>45878</v>
      </c>
      <c r="C12" s="8">
        <v>1873</v>
      </c>
      <c r="D12" s="9"/>
      <c r="E12" s="10">
        <v>17.75</v>
      </c>
      <c r="F12" s="40">
        <f t="shared" si="1"/>
        <v>33245.75</v>
      </c>
      <c r="G12" s="359">
        <v>45864</v>
      </c>
      <c r="H12" s="17" t="s">
        <v>161</v>
      </c>
      <c r="I12" s="18"/>
      <c r="J12" s="354">
        <v>100500</v>
      </c>
      <c r="L12" s="481">
        <v>55873</v>
      </c>
      <c r="M12" s="481">
        <v>17.75</v>
      </c>
      <c r="N12" s="481">
        <f>L12*M12</f>
        <v>991745.75</v>
      </c>
      <c r="P12" s="457">
        <v>45840</v>
      </c>
      <c r="Q12" s="14">
        <f t="shared" si="2"/>
        <v>29</v>
      </c>
      <c r="R12" s="361">
        <v>45869</v>
      </c>
      <c r="S12" s="172" t="s">
        <v>34</v>
      </c>
      <c r="T12" s="458">
        <v>143</v>
      </c>
      <c r="U12" s="459" t="s">
        <v>35</v>
      </c>
      <c r="V12" s="459" t="s">
        <v>141</v>
      </c>
      <c r="W12" s="464">
        <v>500</v>
      </c>
      <c r="X12" s="459" t="s">
        <v>12</v>
      </c>
      <c r="Y12" s="461">
        <v>15.5</v>
      </c>
      <c r="Z12" s="462">
        <v>7750</v>
      </c>
      <c r="AA12" s="463"/>
      <c r="AB12" s="462">
        <v>7750</v>
      </c>
      <c r="AC12" s="170" t="s">
        <v>146</v>
      </c>
    </row>
    <row r="13" spans="2:29" x14ac:dyDescent="0.25">
      <c r="B13" s="7">
        <v>45879</v>
      </c>
      <c r="C13" s="8">
        <v>1883</v>
      </c>
      <c r="D13" s="9"/>
      <c r="E13" s="10">
        <v>17.75</v>
      </c>
      <c r="F13" s="40">
        <f t="shared" si="1"/>
        <v>33423.25</v>
      </c>
      <c r="G13" s="405">
        <v>45874</v>
      </c>
      <c r="H13" s="17" t="s">
        <v>162</v>
      </c>
      <c r="I13" s="18"/>
      <c r="J13" s="398">
        <v>67000</v>
      </c>
      <c r="L13" s="481"/>
      <c r="M13" s="481"/>
      <c r="N13" s="481">
        <f>N12*0.01</f>
        <v>9917.4575000000004</v>
      </c>
      <c r="P13" s="375">
        <v>45864</v>
      </c>
      <c r="Q13" s="14">
        <f>R13-P13</f>
        <v>36</v>
      </c>
      <c r="R13" s="361">
        <v>45900</v>
      </c>
      <c r="S13" s="14" t="s">
        <v>34</v>
      </c>
      <c r="T13" s="376">
        <v>160</v>
      </c>
      <c r="U13" s="377" t="s">
        <v>35</v>
      </c>
      <c r="V13" s="377" t="s">
        <v>86</v>
      </c>
      <c r="W13" s="465">
        <v>150</v>
      </c>
      <c r="X13" s="377" t="s">
        <v>62</v>
      </c>
      <c r="Y13" s="379">
        <v>663.36634000000004</v>
      </c>
      <c r="Z13" s="380">
        <v>99504.95</v>
      </c>
      <c r="AA13" s="380">
        <v>995.05</v>
      </c>
      <c r="AB13" s="380">
        <v>100500</v>
      </c>
      <c r="AC13" s="170" t="s">
        <v>146</v>
      </c>
    </row>
    <row r="14" spans="2:29" x14ac:dyDescent="0.25">
      <c r="B14" s="7">
        <v>45880</v>
      </c>
      <c r="C14" s="8">
        <v>1854</v>
      </c>
      <c r="D14" s="9"/>
      <c r="E14" s="10">
        <v>17.75</v>
      </c>
      <c r="F14" s="40">
        <f t="shared" si="1"/>
        <v>32908.5</v>
      </c>
      <c r="G14" s="405">
        <v>45874</v>
      </c>
      <c r="H14" s="17" t="s">
        <v>163</v>
      </c>
      <c r="I14" s="18"/>
      <c r="J14" s="398">
        <v>105000</v>
      </c>
      <c r="L14" s="481"/>
      <c r="M14" s="481"/>
      <c r="N14" s="481">
        <f>N12+N13</f>
        <v>1001663.2075</v>
      </c>
      <c r="P14" s="466">
        <v>45874</v>
      </c>
      <c r="Q14" s="14">
        <f>R14-P14</f>
        <v>26</v>
      </c>
      <c r="R14" s="361">
        <v>45900</v>
      </c>
      <c r="S14" s="14" t="s">
        <v>34</v>
      </c>
      <c r="T14" s="467">
        <v>165</v>
      </c>
      <c r="U14" s="468" t="s">
        <v>35</v>
      </c>
      <c r="V14" s="468" t="s">
        <v>86</v>
      </c>
      <c r="W14" s="469">
        <v>100</v>
      </c>
      <c r="X14" s="468" t="s">
        <v>62</v>
      </c>
      <c r="Y14" s="470">
        <v>663.36630000000002</v>
      </c>
      <c r="Z14" s="471">
        <v>66336.63</v>
      </c>
      <c r="AA14" s="471">
        <v>663.37</v>
      </c>
      <c r="AB14" s="471">
        <v>67000</v>
      </c>
      <c r="AC14" s="170" t="s">
        <v>146</v>
      </c>
    </row>
    <row r="15" spans="2:29" x14ac:dyDescent="0.25">
      <c r="B15" s="7">
        <v>45881</v>
      </c>
      <c r="C15" s="8">
        <v>1954</v>
      </c>
      <c r="D15" s="9"/>
      <c r="E15" s="10">
        <v>17.75</v>
      </c>
      <c r="F15" s="40">
        <f t="shared" si="1"/>
        <v>34683.5</v>
      </c>
      <c r="G15" s="16">
        <v>45910</v>
      </c>
      <c r="H15" s="17" t="s">
        <v>53</v>
      </c>
      <c r="I15" s="18"/>
      <c r="J15" s="19">
        <v>100000</v>
      </c>
      <c r="L15" s="481"/>
      <c r="M15" s="481"/>
      <c r="N15" s="481"/>
      <c r="P15" s="466">
        <v>45874</v>
      </c>
      <c r="Q15" s="14">
        <f>R15-P15</f>
        <v>26</v>
      </c>
      <c r="R15" s="361">
        <v>45900</v>
      </c>
      <c r="S15" s="14" t="s">
        <v>34</v>
      </c>
      <c r="T15" s="467">
        <v>165</v>
      </c>
      <c r="U15" s="468" t="s">
        <v>35</v>
      </c>
      <c r="V15" s="468" t="s">
        <v>145</v>
      </c>
      <c r="W15" s="472">
        <v>6534</v>
      </c>
      <c r="X15" s="468" t="s">
        <v>12</v>
      </c>
      <c r="Y15" s="470">
        <f>Z15/W15</f>
        <v>16.069788797061523</v>
      </c>
      <c r="Z15" s="471">
        <v>105000</v>
      </c>
      <c r="AA15" s="473"/>
      <c r="AB15" s="471">
        <v>105000</v>
      </c>
      <c r="AC15" s="170" t="s">
        <v>146</v>
      </c>
    </row>
    <row r="16" spans="2:29" x14ac:dyDescent="0.25">
      <c r="B16" s="7">
        <v>45882</v>
      </c>
      <c r="C16" s="8">
        <v>1841</v>
      </c>
      <c r="D16" s="9"/>
      <c r="E16" s="10">
        <v>17.75</v>
      </c>
      <c r="F16" s="40">
        <f t="shared" si="1"/>
        <v>32677.75</v>
      </c>
      <c r="G16" s="20"/>
      <c r="H16" s="17"/>
      <c r="I16" s="18"/>
      <c r="J16" s="19"/>
      <c r="L16" s="481"/>
      <c r="M16" s="481"/>
      <c r="N16" s="481"/>
      <c r="P16" s="96"/>
      <c r="Q16" s="96"/>
      <c r="R16" s="96"/>
      <c r="S16" s="96"/>
      <c r="T16" s="96"/>
      <c r="U16" s="96"/>
      <c r="V16" s="96" t="s">
        <v>164</v>
      </c>
      <c r="W16" s="96"/>
      <c r="X16" s="96"/>
      <c r="Y16" s="96"/>
      <c r="Z16" s="96"/>
      <c r="AA16" s="96"/>
      <c r="AB16" s="474">
        <v>-380550</v>
      </c>
    </row>
    <row r="17" spans="2:29" x14ac:dyDescent="0.25">
      <c r="B17" s="7">
        <v>45883</v>
      </c>
      <c r="C17" s="8">
        <v>1916</v>
      </c>
      <c r="D17" s="9"/>
      <c r="E17" s="10">
        <v>17.75</v>
      </c>
      <c r="F17" s="40">
        <f t="shared" si="1"/>
        <v>34009</v>
      </c>
      <c r="G17" s="20" t="s">
        <v>165</v>
      </c>
      <c r="H17" s="17"/>
      <c r="I17" s="18"/>
      <c r="J17" s="19">
        <v>11780.387500000001</v>
      </c>
      <c r="L17" s="481"/>
      <c r="M17" s="481"/>
      <c r="N17" s="481"/>
      <c r="P17" s="395">
        <v>45874</v>
      </c>
      <c r="Q17" s="310">
        <f>R17-P17</f>
        <v>56</v>
      </c>
      <c r="R17" s="394">
        <v>45930</v>
      </c>
      <c r="S17" s="18" t="s">
        <v>34</v>
      </c>
      <c r="T17" s="393">
        <v>165</v>
      </c>
      <c r="U17" s="392" t="s">
        <v>35</v>
      </c>
      <c r="V17" s="392" t="s">
        <v>151</v>
      </c>
      <c r="W17" s="388">
        <v>2500</v>
      </c>
      <c r="X17" s="392" t="s">
        <v>12</v>
      </c>
      <c r="Y17" s="391">
        <v>15.5</v>
      </c>
      <c r="Z17" s="389">
        <v>38750</v>
      </c>
      <c r="AA17" s="390"/>
      <c r="AB17" s="389">
        <v>38750</v>
      </c>
      <c r="AC17" s="170" t="s">
        <v>152</v>
      </c>
    </row>
    <row r="18" spans="2:29" x14ac:dyDescent="0.25">
      <c r="B18" s="7">
        <v>45884</v>
      </c>
      <c r="C18" s="8">
        <v>1911</v>
      </c>
      <c r="D18" s="9"/>
      <c r="E18" s="10">
        <v>17.75</v>
      </c>
      <c r="F18" s="40">
        <f t="shared" si="1"/>
        <v>33920.25</v>
      </c>
      <c r="G18" s="16">
        <v>45926</v>
      </c>
      <c r="H18" s="17" t="s">
        <v>124</v>
      </c>
      <c r="I18" s="18"/>
      <c r="J18" s="19">
        <v>509332.82</v>
      </c>
      <c r="M18" s="482" t="s">
        <v>166</v>
      </c>
      <c r="N18" s="482">
        <f>N14-N8</f>
        <v>98755.527499999967</v>
      </c>
      <c r="P18" s="395">
        <v>45874</v>
      </c>
      <c r="Q18" s="310">
        <f>R18-P18</f>
        <v>56</v>
      </c>
      <c r="R18" s="394">
        <v>45930</v>
      </c>
      <c r="S18" s="18" t="s">
        <v>34</v>
      </c>
      <c r="T18" s="393">
        <v>165</v>
      </c>
      <c r="U18" s="392" t="s">
        <v>35</v>
      </c>
      <c r="V18" s="392" t="s">
        <v>78</v>
      </c>
      <c r="W18" s="388">
        <v>24550</v>
      </c>
      <c r="X18" s="392" t="s">
        <v>12</v>
      </c>
      <c r="Y18" s="391">
        <v>16.3</v>
      </c>
      <c r="Z18" s="389">
        <v>400165</v>
      </c>
      <c r="AA18" s="390"/>
      <c r="AB18" s="389">
        <v>400165</v>
      </c>
      <c r="AC18" s="170" t="s">
        <v>152</v>
      </c>
    </row>
    <row r="19" spans="2:29" x14ac:dyDescent="0.25">
      <c r="B19" s="7">
        <v>45885</v>
      </c>
      <c r="C19" s="8">
        <v>1891</v>
      </c>
      <c r="D19" s="9"/>
      <c r="E19" s="10">
        <v>17.75</v>
      </c>
      <c r="F19" s="40">
        <f t="shared" si="1"/>
        <v>33565.25</v>
      </c>
      <c r="G19" s="20"/>
      <c r="H19" s="17"/>
      <c r="I19" s="18"/>
      <c r="J19" s="19"/>
      <c r="L19" s="481"/>
      <c r="M19" s="481"/>
      <c r="N19" s="481"/>
      <c r="P19" s="456">
        <v>45899</v>
      </c>
      <c r="Q19" s="310">
        <f>R19-P19</f>
        <v>31</v>
      </c>
      <c r="R19" s="394">
        <v>45930</v>
      </c>
      <c r="S19" s="18" t="s">
        <v>34</v>
      </c>
      <c r="T19" s="455">
        <v>196</v>
      </c>
      <c r="U19" s="454" t="s">
        <v>35</v>
      </c>
      <c r="V19" s="454" t="s">
        <v>155</v>
      </c>
      <c r="W19" s="453">
        <v>7500</v>
      </c>
      <c r="X19" s="454" t="s">
        <v>12</v>
      </c>
      <c r="Y19" s="452">
        <v>23.6</v>
      </c>
      <c r="Z19" s="451">
        <v>177000</v>
      </c>
      <c r="AA19" s="449"/>
      <c r="AB19" s="451">
        <v>177000</v>
      </c>
      <c r="AC19" s="170" t="s">
        <v>152</v>
      </c>
    </row>
    <row r="20" spans="2:29" x14ac:dyDescent="0.25">
      <c r="B20" s="7">
        <v>45886</v>
      </c>
      <c r="C20" s="8">
        <v>2555</v>
      </c>
      <c r="D20" s="9"/>
      <c r="E20" s="10">
        <v>17.75</v>
      </c>
      <c r="F20" s="40">
        <f t="shared" si="1"/>
        <v>45351.25</v>
      </c>
      <c r="G20" s="20"/>
      <c r="H20" s="17"/>
      <c r="I20" s="18"/>
      <c r="J20" s="19"/>
      <c r="P20" s="456">
        <v>45899</v>
      </c>
      <c r="Q20" s="310">
        <f>R20-P20</f>
        <v>31</v>
      </c>
      <c r="R20" s="394">
        <v>45930</v>
      </c>
      <c r="S20" s="18" t="s">
        <v>34</v>
      </c>
      <c r="T20" s="455">
        <v>196</v>
      </c>
      <c r="U20" s="454" t="s">
        <v>35</v>
      </c>
      <c r="V20" s="454" t="s">
        <v>118</v>
      </c>
      <c r="W20" s="453">
        <v>400</v>
      </c>
      <c r="X20" s="454" t="s">
        <v>12</v>
      </c>
      <c r="Y20" s="452">
        <v>18.049710000000001</v>
      </c>
      <c r="Z20" s="451">
        <v>9440</v>
      </c>
      <c r="AA20" s="449"/>
      <c r="AB20" s="451">
        <v>9440</v>
      </c>
      <c r="AC20" s="170" t="s">
        <v>152</v>
      </c>
    </row>
    <row r="21" spans="2:29" x14ac:dyDescent="0.25">
      <c r="B21" s="7">
        <v>45887</v>
      </c>
      <c r="C21" s="8">
        <v>1333</v>
      </c>
      <c r="D21" s="9"/>
      <c r="E21" s="10">
        <v>17.75</v>
      </c>
      <c r="F21" s="40">
        <f t="shared" si="1"/>
        <v>23660.75</v>
      </c>
      <c r="G21" s="20"/>
      <c r="H21" s="17"/>
      <c r="I21" s="18"/>
      <c r="J21" s="19"/>
      <c r="P21" s="480">
        <v>45909</v>
      </c>
      <c r="Q21" s="310">
        <f>R21-P21</f>
        <v>21</v>
      </c>
      <c r="R21" s="394">
        <v>45930</v>
      </c>
      <c r="S21" s="18" t="s">
        <v>34</v>
      </c>
      <c r="T21" s="479">
        <v>205</v>
      </c>
      <c r="U21" s="478" t="s">
        <v>35</v>
      </c>
      <c r="V21" s="478" t="s">
        <v>114</v>
      </c>
      <c r="W21" s="477">
        <v>3</v>
      </c>
      <c r="X21" s="478" t="s">
        <v>62</v>
      </c>
      <c r="Y21" s="476">
        <v>1875</v>
      </c>
      <c r="Z21" s="475">
        <v>5625</v>
      </c>
      <c r="AA21" s="475">
        <v>1125</v>
      </c>
      <c r="AB21" s="475">
        <v>6750</v>
      </c>
      <c r="AC21" s="170" t="s">
        <v>152</v>
      </c>
    </row>
    <row r="22" spans="2:29" x14ac:dyDescent="0.25">
      <c r="B22" s="7">
        <v>45888</v>
      </c>
      <c r="C22" s="8">
        <v>1906</v>
      </c>
      <c r="D22" s="9"/>
      <c r="E22" s="10">
        <v>17.75</v>
      </c>
      <c r="F22" s="40">
        <f t="shared" si="1"/>
        <v>33831.5</v>
      </c>
      <c r="G22" s="20"/>
      <c r="H22" s="17"/>
      <c r="I22" s="18"/>
      <c r="J22" s="19"/>
      <c r="P22" s="480">
        <v>45909</v>
      </c>
      <c r="Q22" s="310">
        <f t="shared" ref="Q22:Q23" si="3">R22-P22</f>
        <v>21</v>
      </c>
      <c r="R22" s="394">
        <v>45930</v>
      </c>
      <c r="S22" s="18" t="s">
        <v>34</v>
      </c>
      <c r="T22" s="479">
        <v>205</v>
      </c>
      <c r="U22" s="478" t="s">
        <v>35</v>
      </c>
      <c r="V22" s="478" t="s">
        <v>126</v>
      </c>
      <c r="W22" s="477">
        <v>7</v>
      </c>
      <c r="X22" s="478" t="s">
        <v>62</v>
      </c>
      <c r="Y22" s="476">
        <v>1208.3333299999999</v>
      </c>
      <c r="Z22" s="475">
        <v>8458.33</v>
      </c>
      <c r="AA22" s="475">
        <v>1691.67</v>
      </c>
      <c r="AB22" s="475">
        <v>10150</v>
      </c>
      <c r="AC22" s="170" t="s">
        <v>152</v>
      </c>
    </row>
    <row r="23" spans="2:29" x14ac:dyDescent="0.25">
      <c r="B23" s="7">
        <v>45889</v>
      </c>
      <c r="C23" s="8">
        <v>1906</v>
      </c>
      <c r="D23" s="9"/>
      <c r="E23" s="10">
        <v>17.75</v>
      </c>
      <c r="F23" s="40">
        <f t="shared" si="1"/>
        <v>33831.5</v>
      </c>
      <c r="G23" s="20"/>
      <c r="H23" s="17"/>
      <c r="I23" s="18"/>
      <c r="J23" s="19"/>
      <c r="M23" s="33"/>
      <c r="P23" s="480">
        <v>45909</v>
      </c>
      <c r="Q23" s="310">
        <f t="shared" si="3"/>
        <v>21</v>
      </c>
      <c r="R23" s="394">
        <v>45930</v>
      </c>
      <c r="S23" s="18" t="s">
        <v>34</v>
      </c>
      <c r="T23" s="479">
        <v>205</v>
      </c>
      <c r="U23" s="478" t="s">
        <v>35</v>
      </c>
      <c r="V23" s="478" t="s">
        <v>116</v>
      </c>
      <c r="W23" s="477">
        <v>5</v>
      </c>
      <c r="X23" s="478" t="s">
        <v>62</v>
      </c>
      <c r="Y23" s="476">
        <v>4000</v>
      </c>
      <c r="Z23" s="475">
        <v>20000</v>
      </c>
      <c r="AA23" s="475">
        <v>4000</v>
      </c>
      <c r="AB23" s="475">
        <v>24000</v>
      </c>
      <c r="AC23" s="170" t="s">
        <v>152</v>
      </c>
    </row>
    <row r="24" spans="2:29" x14ac:dyDescent="0.25">
      <c r="B24" s="7">
        <v>45890</v>
      </c>
      <c r="C24" s="8">
        <v>1720</v>
      </c>
      <c r="D24" s="9"/>
      <c r="E24" s="10">
        <v>17.75</v>
      </c>
      <c r="F24" s="40">
        <f t="shared" si="1"/>
        <v>30530</v>
      </c>
      <c r="G24" s="20"/>
      <c r="H24" s="17"/>
      <c r="I24" s="18"/>
      <c r="J24" s="19"/>
    </row>
    <row r="25" spans="2:29" x14ac:dyDescent="0.25">
      <c r="B25" s="7">
        <v>45891</v>
      </c>
      <c r="C25" s="8">
        <v>1718</v>
      </c>
      <c r="D25" s="9"/>
      <c r="E25" s="10">
        <v>17.75</v>
      </c>
      <c r="F25" s="40">
        <f t="shared" si="1"/>
        <v>30494.5</v>
      </c>
      <c r="G25" s="20"/>
      <c r="H25" s="17"/>
      <c r="I25" s="18"/>
      <c r="J25" s="19"/>
      <c r="P25" s="456">
        <v>45899</v>
      </c>
      <c r="Q25" s="310">
        <f>R20-P20</f>
        <v>31</v>
      </c>
      <c r="R25" s="394">
        <v>45930</v>
      </c>
      <c r="S25" s="18" t="s">
        <v>34</v>
      </c>
      <c r="T25" s="455">
        <v>196</v>
      </c>
      <c r="U25" s="454" t="s">
        <v>35</v>
      </c>
      <c r="V25" s="454" t="s">
        <v>86</v>
      </c>
      <c r="W25" s="450">
        <v>200</v>
      </c>
      <c r="X25" s="454" t="s">
        <v>62</v>
      </c>
      <c r="Y25" s="452">
        <v>653.46534999999994</v>
      </c>
      <c r="Z25" s="451">
        <v>130693.07</v>
      </c>
      <c r="AA25" s="451">
        <v>1306.93</v>
      </c>
      <c r="AB25" s="451">
        <v>132000</v>
      </c>
      <c r="AC25" t="s">
        <v>156</v>
      </c>
    </row>
    <row r="26" spans="2:29" x14ac:dyDescent="0.25">
      <c r="B26" s="7">
        <v>45892</v>
      </c>
      <c r="C26" s="8">
        <v>1568</v>
      </c>
      <c r="D26" s="9"/>
      <c r="E26" s="10">
        <v>17.75</v>
      </c>
      <c r="F26" s="40">
        <f t="shared" si="1"/>
        <v>27832</v>
      </c>
      <c r="G26" s="20"/>
      <c r="H26" s="17"/>
      <c r="I26" s="18"/>
      <c r="J26" s="19"/>
      <c r="M26" s="33"/>
    </row>
    <row r="27" spans="2:29" x14ac:dyDescent="0.25">
      <c r="B27" s="7">
        <v>45893</v>
      </c>
      <c r="C27" s="8">
        <v>1591</v>
      </c>
      <c r="D27" s="9"/>
      <c r="E27" s="10">
        <v>17.75</v>
      </c>
      <c r="F27" s="40">
        <f t="shared" si="1"/>
        <v>28240.25</v>
      </c>
      <c r="G27" s="20"/>
      <c r="H27" s="17"/>
      <c r="I27" s="18"/>
      <c r="J27" s="19"/>
    </row>
    <row r="28" spans="2:29" x14ac:dyDescent="0.25">
      <c r="B28" s="7">
        <v>45894</v>
      </c>
      <c r="C28" s="8">
        <v>1650</v>
      </c>
      <c r="D28" s="9"/>
      <c r="E28" s="10">
        <v>17.75</v>
      </c>
      <c r="F28" s="40">
        <f t="shared" si="1"/>
        <v>29287.5</v>
      </c>
      <c r="G28" s="20"/>
      <c r="H28" s="17"/>
      <c r="I28" s="18"/>
      <c r="J28" s="19"/>
      <c r="M28" s="33"/>
    </row>
    <row r="29" spans="2:29" x14ac:dyDescent="0.25">
      <c r="B29" s="7">
        <v>45895</v>
      </c>
      <c r="C29" s="8">
        <v>1513</v>
      </c>
      <c r="D29" s="9"/>
      <c r="E29" s="10">
        <v>17.75</v>
      </c>
      <c r="F29" s="40">
        <f t="shared" si="1"/>
        <v>26855.75</v>
      </c>
      <c r="G29" s="20"/>
      <c r="H29" s="17"/>
      <c r="I29" s="18"/>
      <c r="J29" s="19"/>
    </row>
    <row r="30" spans="2:29" x14ac:dyDescent="0.25">
      <c r="B30" s="7">
        <v>45896</v>
      </c>
      <c r="C30" s="8">
        <v>1471</v>
      </c>
      <c r="D30" s="9"/>
      <c r="E30" s="10">
        <v>17.75</v>
      </c>
      <c r="F30" s="40">
        <f t="shared" si="1"/>
        <v>26110.25</v>
      </c>
      <c r="G30" s="20"/>
      <c r="H30" s="17"/>
      <c r="I30" s="18"/>
      <c r="J30" s="19"/>
    </row>
    <row r="31" spans="2:29" x14ac:dyDescent="0.25">
      <c r="B31" s="7">
        <v>45897</v>
      </c>
      <c r="C31" s="8">
        <v>1549</v>
      </c>
      <c r="D31" s="9"/>
      <c r="E31" s="10">
        <v>17.75</v>
      </c>
      <c r="F31" s="40">
        <f t="shared" si="1"/>
        <v>27494.75</v>
      </c>
      <c r="G31" s="20"/>
      <c r="H31" s="17"/>
      <c r="I31" s="18"/>
      <c r="J31" s="19"/>
    </row>
    <row r="32" spans="2:29" x14ac:dyDescent="0.25">
      <c r="B32" s="7">
        <v>45898</v>
      </c>
      <c r="C32" s="8">
        <v>2050</v>
      </c>
      <c r="D32" s="9"/>
      <c r="E32" s="10">
        <v>17.75</v>
      </c>
      <c r="F32" s="40">
        <f t="shared" si="1"/>
        <v>36387.5</v>
      </c>
      <c r="G32" s="20"/>
      <c r="H32" s="17"/>
      <c r="I32" s="18"/>
      <c r="J32" s="19"/>
    </row>
    <row r="33" spans="2:14" x14ac:dyDescent="0.25">
      <c r="B33" s="7">
        <v>45899</v>
      </c>
      <c r="C33" s="8">
        <v>1020</v>
      </c>
      <c r="D33" s="9"/>
      <c r="E33" s="10">
        <v>17.75</v>
      </c>
      <c r="F33" s="40">
        <f t="shared" si="1"/>
        <v>18105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1617</v>
      </c>
      <c r="D34" s="43"/>
      <c r="E34" s="10">
        <v>17.75</v>
      </c>
      <c r="F34" s="45">
        <f t="shared" si="1"/>
        <v>28701.75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55873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1001663.2075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991745.75</v>
      </c>
      <c r="L36" s="33">
        <f>J36-J4-J5-J6+J37</f>
        <v>1001663.2075</v>
      </c>
      <c r="M36" s="33">
        <v>1001663.2100000001</v>
      </c>
      <c r="N36" s="33">
        <f>L36-M36</f>
        <v>-2.5000000605359674E-3</v>
      </c>
    </row>
    <row r="37" spans="2:14" x14ac:dyDescent="0.25">
      <c r="B37" s="27" t="s">
        <v>14</v>
      </c>
      <c r="C37" s="32">
        <f>C35</f>
        <v>55873</v>
      </c>
      <c r="D37" s="9">
        <f>D35/1.03</f>
        <v>0</v>
      </c>
      <c r="E37" s="10"/>
      <c r="F37" s="40">
        <f>SUM(F4:F36)</f>
        <v>991745.75</v>
      </c>
      <c r="G37" s="20"/>
      <c r="H37" s="18" t="s">
        <v>15</v>
      </c>
      <c r="I37" s="18">
        <v>0.01</v>
      </c>
      <c r="J37" s="19">
        <f>J36*I37</f>
        <v>9917.4575000000004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0</v>
      </c>
    </row>
    <row r="40" spans="2:14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4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7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I13" sqref="I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1386138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90">
        <v>45909</v>
      </c>
      <c r="Q3" s="458">
        <f>R3-P3</f>
        <v>21</v>
      </c>
      <c r="R3" s="324">
        <v>45930</v>
      </c>
      <c r="S3" s="14" t="s">
        <v>34</v>
      </c>
      <c r="T3" s="491">
        <v>205</v>
      </c>
      <c r="U3" s="492" t="s">
        <v>35</v>
      </c>
      <c r="V3" s="492" t="s">
        <v>114</v>
      </c>
      <c r="W3" s="493">
        <v>3</v>
      </c>
      <c r="X3" s="492" t="s">
        <v>62</v>
      </c>
      <c r="Y3" s="494">
        <v>1875</v>
      </c>
      <c r="Z3" s="495">
        <v>5625</v>
      </c>
      <c r="AA3" s="495">
        <v>1125</v>
      </c>
      <c r="AB3" s="495">
        <v>6750</v>
      </c>
      <c r="AC3" s="170" t="s">
        <v>152</v>
      </c>
    </row>
    <row r="4" spans="2:29" x14ac:dyDescent="0.25">
      <c r="B4" s="7">
        <v>45901</v>
      </c>
      <c r="C4" s="8">
        <v>1531</v>
      </c>
      <c r="D4" s="9"/>
      <c r="E4" s="10">
        <v>18.350000000000001</v>
      </c>
      <c r="F4" s="40">
        <f>E4*C4</f>
        <v>28093.850000000002</v>
      </c>
      <c r="G4" s="12"/>
      <c r="H4" s="13" t="s">
        <v>6</v>
      </c>
      <c r="I4" s="14">
        <v>0.01</v>
      </c>
      <c r="J4" s="15"/>
      <c r="P4" s="490">
        <v>45909</v>
      </c>
      <c r="Q4" s="458">
        <f t="shared" ref="Q4:Q5" si="0">R4-P4</f>
        <v>21</v>
      </c>
      <c r="R4" s="324">
        <v>45930</v>
      </c>
      <c r="S4" s="14" t="s">
        <v>34</v>
      </c>
      <c r="T4" s="491">
        <v>205</v>
      </c>
      <c r="U4" s="492" t="s">
        <v>35</v>
      </c>
      <c r="V4" s="492" t="s">
        <v>126</v>
      </c>
      <c r="W4" s="493">
        <v>7</v>
      </c>
      <c r="X4" s="492" t="s">
        <v>62</v>
      </c>
      <c r="Y4" s="494">
        <v>1208.3333299999999</v>
      </c>
      <c r="Z4" s="495">
        <v>8458.33</v>
      </c>
      <c r="AA4" s="495">
        <v>1691.67</v>
      </c>
      <c r="AB4" s="495">
        <v>10150</v>
      </c>
      <c r="AC4" s="170" t="s">
        <v>152</v>
      </c>
    </row>
    <row r="5" spans="2:29" x14ac:dyDescent="0.25">
      <c r="B5" s="7">
        <v>45902</v>
      </c>
      <c r="C5" s="8">
        <v>1531</v>
      </c>
      <c r="D5" s="9"/>
      <c r="E5" s="10">
        <v>18.350000000000001</v>
      </c>
      <c r="F5" s="40">
        <f t="shared" ref="F5:F34" si="1">E5*C5</f>
        <v>28093.850000000002</v>
      </c>
      <c r="G5" s="12"/>
      <c r="H5" s="13" t="s">
        <v>7</v>
      </c>
      <c r="I5" s="14">
        <v>1E-3</v>
      </c>
      <c r="J5" s="15"/>
      <c r="P5" s="490">
        <v>45909</v>
      </c>
      <c r="Q5" s="458">
        <f t="shared" si="0"/>
        <v>21</v>
      </c>
      <c r="R5" s="324">
        <v>45930</v>
      </c>
      <c r="S5" s="14" t="s">
        <v>34</v>
      </c>
      <c r="T5" s="491">
        <v>205</v>
      </c>
      <c r="U5" s="492" t="s">
        <v>35</v>
      </c>
      <c r="V5" s="492" t="s">
        <v>116</v>
      </c>
      <c r="W5" s="493">
        <v>5</v>
      </c>
      <c r="X5" s="492" t="s">
        <v>62</v>
      </c>
      <c r="Y5" s="494">
        <v>4000</v>
      </c>
      <c r="Z5" s="495">
        <v>20000</v>
      </c>
      <c r="AA5" s="495">
        <v>4000</v>
      </c>
      <c r="AB5" s="495">
        <v>24000</v>
      </c>
      <c r="AC5" s="170" t="s">
        <v>152</v>
      </c>
    </row>
    <row r="6" spans="2:29" x14ac:dyDescent="0.25">
      <c r="B6" s="7">
        <v>45903</v>
      </c>
      <c r="C6" s="8">
        <v>1480</v>
      </c>
      <c r="D6" s="9"/>
      <c r="E6" s="10">
        <v>18.350000000000001</v>
      </c>
      <c r="F6" s="40">
        <f t="shared" si="1"/>
        <v>27158.000000000004</v>
      </c>
      <c r="G6" s="12"/>
      <c r="H6" s="13" t="s">
        <v>8</v>
      </c>
      <c r="I6" s="14"/>
      <c r="J6" s="15"/>
      <c r="P6" s="96"/>
      <c r="Q6" s="96"/>
      <c r="R6" s="96"/>
      <c r="S6" s="96"/>
      <c r="T6" s="96"/>
      <c r="U6" s="96"/>
      <c r="V6" s="96" t="s">
        <v>175</v>
      </c>
      <c r="W6" s="96"/>
      <c r="X6" s="96"/>
      <c r="Y6" s="96"/>
      <c r="Z6" s="96"/>
      <c r="AA6" s="96"/>
      <c r="AB6" s="474">
        <v>-40900</v>
      </c>
    </row>
    <row r="7" spans="2:29" x14ac:dyDescent="0.25">
      <c r="B7" s="7">
        <v>45904</v>
      </c>
      <c r="C7" s="8">
        <v>1482</v>
      </c>
      <c r="D7" s="9"/>
      <c r="E7" s="10">
        <v>18.350000000000001</v>
      </c>
      <c r="F7" s="40">
        <f t="shared" si="1"/>
        <v>27194.7</v>
      </c>
      <c r="G7" s="12"/>
      <c r="H7" s="13" t="s">
        <v>9</v>
      </c>
      <c r="I7" s="14"/>
      <c r="J7" s="15">
        <f>'AĞUSTOS 2025'!J39*-1</f>
        <v>0</v>
      </c>
      <c r="P7" s="456">
        <v>45899</v>
      </c>
      <c r="Q7" s="489">
        <f>R7-P7</f>
        <v>62</v>
      </c>
      <c r="R7" s="394">
        <v>45961</v>
      </c>
      <c r="S7" s="18" t="s">
        <v>34</v>
      </c>
      <c r="T7" s="455">
        <v>196</v>
      </c>
      <c r="U7" s="454" t="s">
        <v>35</v>
      </c>
      <c r="V7" s="454" t="s">
        <v>86</v>
      </c>
      <c r="W7" s="450">
        <v>200</v>
      </c>
      <c r="X7" s="454" t="s">
        <v>62</v>
      </c>
      <c r="Y7" s="452">
        <v>653.46534999999994</v>
      </c>
      <c r="Z7" s="451">
        <v>130693.07</v>
      </c>
      <c r="AA7" s="451">
        <v>1306.93</v>
      </c>
      <c r="AB7" s="451">
        <v>132000</v>
      </c>
      <c r="AC7" t="s">
        <v>156</v>
      </c>
    </row>
    <row r="8" spans="2:29" x14ac:dyDescent="0.25">
      <c r="B8" s="7">
        <v>45905</v>
      </c>
      <c r="C8" s="8">
        <v>1529</v>
      </c>
      <c r="D8" s="9"/>
      <c r="E8" s="10">
        <v>18.350000000000001</v>
      </c>
      <c r="F8" s="40">
        <f t="shared" si="1"/>
        <v>28057.15</v>
      </c>
      <c r="G8" s="16">
        <v>45929</v>
      </c>
      <c r="H8" s="17" t="s">
        <v>167</v>
      </c>
      <c r="I8" s="18"/>
      <c r="J8" s="19">
        <v>150000</v>
      </c>
      <c r="P8" s="487">
        <v>45923</v>
      </c>
      <c r="Q8" s="310">
        <f>R3-P3</f>
        <v>21</v>
      </c>
      <c r="R8" s="394">
        <v>45961</v>
      </c>
      <c r="S8" s="18" t="s">
        <v>34</v>
      </c>
      <c r="T8" s="488">
        <v>227</v>
      </c>
      <c r="U8" s="485" t="s">
        <v>35</v>
      </c>
      <c r="V8" s="485" t="s">
        <v>86</v>
      </c>
      <c r="W8" s="484">
        <v>200</v>
      </c>
      <c r="X8" s="485" t="s">
        <v>62</v>
      </c>
      <c r="Y8" s="483">
        <v>653.46534999999994</v>
      </c>
      <c r="Z8" s="486">
        <v>130693.07</v>
      </c>
      <c r="AA8" s="486">
        <v>1306.93</v>
      </c>
      <c r="AB8" s="486">
        <v>132000</v>
      </c>
      <c r="AC8" t="s">
        <v>156</v>
      </c>
    </row>
    <row r="9" spans="2:29" x14ac:dyDescent="0.25">
      <c r="B9" s="7">
        <v>45906</v>
      </c>
      <c r="C9" s="8">
        <v>1572</v>
      </c>
      <c r="D9" s="9"/>
      <c r="E9" s="10">
        <v>18.350000000000001</v>
      </c>
      <c r="F9" s="40">
        <f t="shared" si="1"/>
        <v>28846.2</v>
      </c>
      <c r="G9" s="480">
        <v>45909</v>
      </c>
      <c r="H9" s="17" t="s">
        <v>127</v>
      </c>
      <c r="I9" s="18"/>
      <c r="J9" s="475">
        <v>6750</v>
      </c>
      <c r="P9" s="502">
        <v>45932</v>
      </c>
      <c r="Q9" s="310">
        <f t="shared" ref="Q9:Q14" si="2">R9-P9</f>
        <v>29</v>
      </c>
      <c r="R9" s="394">
        <v>45961</v>
      </c>
      <c r="S9" s="18" t="s">
        <v>34</v>
      </c>
      <c r="T9" s="501">
        <v>239</v>
      </c>
      <c r="U9" s="500" t="s">
        <v>35</v>
      </c>
      <c r="V9" s="500" t="s">
        <v>170</v>
      </c>
      <c r="W9" s="499">
        <v>3000</v>
      </c>
      <c r="X9" s="500" t="s">
        <v>12</v>
      </c>
      <c r="Y9" s="498">
        <v>22.6</v>
      </c>
      <c r="Z9" s="497">
        <v>67800</v>
      </c>
      <c r="AA9" s="496"/>
      <c r="AB9" s="497">
        <v>67800</v>
      </c>
      <c r="AC9" t="s">
        <v>156</v>
      </c>
    </row>
    <row r="10" spans="2:29" x14ac:dyDescent="0.25">
      <c r="B10" s="7">
        <v>45907</v>
      </c>
      <c r="C10" s="8">
        <v>1580</v>
      </c>
      <c r="D10" s="9"/>
      <c r="E10" s="10">
        <v>18.350000000000001</v>
      </c>
      <c r="F10" s="40">
        <f t="shared" si="1"/>
        <v>28993.000000000004</v>
      </c>
      <c r="G10" s="480">
        <v>45909</v>
      </c>
      <c r="H10" s="17" t="s">
        <v>168</v>
      </c>
      <c r="I10" s="18"/>
      <c r="J10" s="475">
        <v>10150</v>
      </c>
      <c r="P10" s="502">
        <v>45932</v>
      </c>
      <c r="Q10" s="310">
        <f t="shared" si="2"/>
        <v>29</v>
      </c>
      <c r="R10" s="394">
        <v>45961</v>
      </c>
      <c r="S10" s="18" t="s">
        <v>34</v>
      </c>
      <c r="T10" s="501">
        <v>239</v>
      </c>
      <c r="U10" s="500" t="s">
        <v>35</v>
      </c>
      <c r="V10" s="500" t="s">
        <v>145</v>
      </c>
      <c r="W10" s="499">
        <v>784.00099999999998</v>
      </c>
      <c r="X10" s="500" t="s">
        <v>12</v>
      </c>
      <c r="Y10" s="498">
        <v>17.2959</v>
      </c>
      <c r="Z10" s="497">
        <v>13560</v>
      </c>
      <c r="AA10" s="496"/>
      <c r="AB10" s="497">
        <v>13560</v>
      </c>
      <c r="AC10" t="s">
        <v>156</v>
      </c>
    </row>
    <row r="11" spans="2:29" x14ac:dyDescent="0.25">
      <c r="B11" s="7">
        <v>45908</v>
      </c>
      <c r="C11" s="8">
        <v>1550</v>
      </c>
      <c r="D11" s="9"/>
      <c r="E11" s="10">
        <v>18.350000000000001</v>
      </c>
      <c r="F11" s="40">
        <f t="shared" si="1"/>
        <v>28442.500000000004</v>
      </c>
      <c r="G11" s="480">
        <v>45909</v>
      </c>
      <c r="H11" s="17" t="s">
        <v>169</v>
      </c>
      <c r="I11" s="18"/>
      <c r="J11" s="475">
        <v>24000</v>
      </c>
      <c r="P11" s="503">
        <v>45874</v>
      </c>
      <c r="Q11" s="409">
        <f t="shared" si="2"/>
        <v>56</v>
      </c>
      <c r="R11" s="504">
        <v>45930</v>
      </c>
      <c r="S11" s="271" t="s">
        <v>34</v>
      </c>
      <c r="T11" s="505">
        <v>165</v>
      </c>
      <c r="U11" s="506" t="s">
        <v>35</v>
      </c>
      <c r="V11" s="506" t="s">
        <v>151</v>
      </c>
      <c r="W11" s="507">
        <v>2500</v>
      </c>
      <c r="X11" s="506" t="s">
        <v>12</v>
      </c>
      <c r="Y11" s="508">
        <v>15.5</v>
      </c>
      <c r="Z11" s="509">
        <v>38750</v>
      </c>
      <c r="AA11" s="510"/>
      <c r="AB11" s="509">
        <v>38750</v>
      </c>
      <c r="AC11" t="s">
        <v>174</v>
      </c>
    </row>
    <row r="12" spans="2:29" x14ac:dyDescent="0.25">
      <c r="B12" s="7">
        <v>45909</v>
      </c>
      <c r="C12" s="8">
        <v>1579</v>
      </c>
      <c r="D12" s="9"/>
      <c r="E12" s="10">
        <v>18.350000000000001</v>
      </c>
      <c r="F12" s="40">
        <f t="shared" si="1"/>
        <v>28974.65</v>
      </c>
      <c r="G12" s="16">
        <v>45939</v>
      </c>
      <c r="H12" s="17" t="s">
        <v>124</v>
      </c>
      <c r="I12" s="18"/>
      <c r="J12" s="19">
        <v>100000</v>
      </c>
      <c r="P12" s="503">
        <v>45874</v>
      </c>
      <c r="Q12" s="409">
        <f t="shared" si="2"/>
        <v>56</v>
      </c>
      <c r="R12" s="504">
        <v>45930</v>
      </c>
      <c r="S12" s="271" t="s">
        <v>34</v>
      </c>
      <c r="T12" s="505">
        <v>165</v>
      </c>
      <c r="U12" s="506" t="s">
        <v>35</v>
      </c>
      <c r="V12" s="506" t="s">
        <v>78</v>
      </c>
      <c r="W12" s="507">
        <v>24550</v>
      </c>
      <c r="X12" s="506" t="s">
        <v>12</v>
      </c>
      <c r="Y12" s="508">
        <v>16.3</v>
      </c>
      <c r="Z12" s="509">
        <v>400165</v>
      </c>
      <c r="AA12" s="510"/>
      <c r="AB12" s="509">
        <v>400165</v>
      </c>
      <c r="AC12" t="s">
        <v>174</v>
      </c>
    </row>
    <row r="13" spans="2:29" x14ac:dyDescent="0.25">
      <c r="B13" s="7">
        <v>45910</v>
      </c>
      <c r="C13" s="8">
        <v>1579</v>
      </c>
      <c r="D13" s="9"/>
      <c r="E13" s="10">
        <v>18.350000000000001</v>
      </c>
      <c r="F13" s="40">
        <f t="shared" si="1"/>
        <v>28974.65</v>
      </c>
      <c r="G13" s="480">
        <v>45952</v>
      </c>
      <c r="H13" s="17" t="s">
        <v>124</v>
      </c>
      <c r="I13" s="18"/>
      <c r="J13" s="528">
        <v>527633.57999999996</v>
      </c>
      <c r="P13" s="511">
        <v>45899</v>
      </c>
      <c r="Q13" s="409">
        <f t="shared" si="2"/>
        <v>31</v>
      </c>
      <c r="R13" s="504">
        <v>45930</v>
      </c>
      <c r="S13" s="271" t="s">
        <v>34</v>
      </c>
      <c r="T13" s="512">
        <v>196</v>
      </c>
      <c r="U13" s="513" t="s">
        <v>35</v>
      </c>
      <c r="V13" s="513" t="s">
        <v>155</v>
      </c>
      <c r="W13" s="514">
        <v>7500</v>
      </c>
      <c r="X13" s="513" t="s">
        <v>12</v>
      </c>
      <c r="Y13" s="515">
        <v>23.6</v>
      </c>
      <c r="Z13" s="516">
        <v>177000</v>
      </c>
      <c r="AA13" s="517"/>
      <c r="AB13" s="516">
        <v>177000</v>
      </c>
      <c r="AC13" t="s">
        <v>174</v>
      </c>
    </row>
    <row r="14" spans="2:29" x14ac:dyDescent="0.25">
      <c r="B14" s="7">
        <v>45911</v>
      </c>
      <c r="C14" s="8">
        <v>1643</v>
      </c>
      <c r="D14" s="9"/>
      <c r="E14" s="10">
        <v>18.350000000000001</v>
      </c>
      <c r="F14" s="40">
        <f t="shared" si="1"/>
        <v>30149.050000000003</v>
      </c>
      <c r="G14" s="480"/>
      <c r="H14" s="17"/>
      <c r="I14" s="18"/>
      <c r="J14" s="475"/>
      <c r="P14" s="511">
        <v>45899</v>
      </c>
      <c r="Q14" s="409">
        <f t="shared" si="2"/>
        <v>31</v>
      </c>
      <c r="R14" s="504">
        <v>45930</v>
      </c>
      <c r="S14" s="271" t="s">
        <v>34</v>
      </c>
      <c r="T14" s="512">
        <v>196</v>
      </c>
      <c r="U14" s="513" t="s">
        <v>35</v>
      </c>
      <c r="V14" s="513" t="s">
        <v>118</v>
      </c>
      <c r="W14" s="514">
        <v>400</v>
      </c>
      <c r="X14" s="513" t="s">
        <v>12</v>
      </c>
      <c r="Y14" s="515">
        <v>18.049710000000001</v>
      </c>
      <c r="Z14" s="516">
        <v>9440</v>
      </c>
      <c r="AA14" s="517"/>
      <c r="AB14" s="516">
        <v>9440</v>
      </c>
      <c r="AC14" t="s">
        <v>174</v>
      </c>
    </row>
    <row r="15" spans="2:29" x14ac:dyDescent="0.25">
      <c r="B15" s="7">
        <v>45912</v>
      </c>
      <c r="C15" s="8">
        <v>1586</v>
      </c>
      <c r="D15" s="9"/>
      <c r="E15" s="10">
        <v>18.350000000000001</v>
      </c>
      <c r="F15" s="40">
        <f t="shared" si="1"/>
        <v>29103.100000000002</v>
      </c>
      <c r="G15" s="480"/>
      <c r="H15" s="17"/>
      <c r="I15" s="18"/>
      <c r="J15" s="475"/>
    </row>
    <row r="16" spans="2:29" x14ac:dyDescent="0.25">
      <c r="B16" s="7">
        <v>45913</v>
      </c>
      <c r="C16" s="8">
        <v>1590</v>
      </c>
      <c r="D16" s="9"/>
      <c r="E16" s="10">
        <v>18.350000000000001</v>
      </c>
      <c r="F16" s="40">
        <f t="shared" si="1"/>
        <v>29176.500000000004</v>
      </c>
      <c r="G16" s="16"/>
      <c r="H16" s="17"/>
      <c r="I16" s="18"/>
      <c r="J16" s="19"/>
      <c r="L16" s="518">
        <v>46927</v>
      </c>
      <c r="M16" s="481">
        <v>18.350000000000001</v>
      </c>
      <c r="N16" s="481">
        <f>L16*M16</f>
        <v>861110.45000000007</v>
      </c>
      <c r="P16" s="502">
        <v>45932</v>
      </c>
      <c r="Q16" s="501">
        <f>R16-P16</f>
        <v>59</v>
      </c>
      <c r="R16" s="500" t="s">
        <v>171</v>
      </c>
      <c r="S16" s="500" t="s">
        <v>34</v>
      </c>
      <c r="T16" s="501">
        <v>239</v>
      </c>
      <c r="U16" s="500" t="s">
        <v>35</v>
      </c>
      <c r="V16" s="500" t="s">
        <v>170</v>
      </c>
      <c r="W16" s="499">
        <v>4000</v>
      </c>
      <c r="X16" s="500" t="s">
        <v>12</v>
      </c>
      <c r="Y16" s="498">
        <v>23.6</v>
      </c>
      <c r="Z16" s="497">
        <v>94400</v>
      </c>
      <c r="AA16" s="496"/>
      <c r="AB16" s="497">
        <v>94400</v>
      </c>
      <c r="AC16" t="s">
        <v>172</v>
      </c>
    </row>
    <row r="17" spans="2:29" x14ac:dyDescent="0.25">
      <c r="B17" s="7">
        <v>45914</v>
      </c>
      <c r="C17" s="8">
        <v>1630</v>
      </c>
      <c r="D17" s="9"/>
      <c r="E17" s="10">
        <v>18.350000000000001</v>
      </c>
      <c r="F17" s="40">
        <f t="shared" si="1"/>
        <v>29910.500000000004</v>
      </c>
      <c r="G17" s="20"/>
      <c r="H17" s="17"/>
      <c r="I17" s="18"/>
      <c r="J17" s="19"/>
      <c r="L17" s="481"/>
      <c r="M17" s="481"/>
      <c r="N17" s="481">
        <f>N16*0.01</f>
        <v>8611.1045000000013</v>
      </c>
      <c r="P17" s="527">
        <v>45950</v>
      </c>
      <c r="Q17" s="501">
        <f t="shared" ref="Q17:Q20" si="3">R17-P17</f>
        <v>41</v>
      </c>
      <c r="R17" s="500" t="s">
        <v>171</v>
      </c>
      <c r="S17" s="500" t="s">
        <v>34</v>
      </c>
      <c r="T17" s="526">
        <v>262</v>
      </c>
      <c r="U17" s="525" t="s">
        <v>176</v>
      </c>
      <c r="V17" s="525" t="s">
        <v>145</v>
      </c>
      <c r="W17" s="524">
        <v>10600</v>
      </c>
      <c r="X17" s="525" t="s">
        <v>12</v>
      </c>
      <c r="Y17" s="523">
        <v>16.273579999999999</v>
      </c>
      <c r="Z17" s="522">
        <v>172500</v>
      </c>
      <c r="AA17" s="520"/>
      <c r="AB17" s="522">
        <v>172500</v>
      </c>
      <c r="AC17" t="s">
        <v>172</v>
      </c>
    </row>
    <row r="18" spans="2:29" x14ac:dyDescent="0.25">
      <c r="B18" s="7">
        <v>45915</v>
      </c>
      <c r="C18" s="8">
        <v>1640</v>
      </c>
      <c r="D18" s="9"/>
      <c r="E18" s="10">
        <v>18.350000000000001</v>
      </c>
      <c r="F18" s="40">
        <f t="shared" si="1"/>
        <v>30094.000000000004</v>
      </c>
      <c r="G18" s="16">
        <v>45930</v>
      </c>
      <c r="H18" s="17" t="s">
        <v>173</v>
      </c>
      <c r="I18" s="18"/>
      <c r="J18" s="19">
        <v>51187.97</v>
      </c>
      <c r="L18" s="481"/>
      <c r="M18" s="481"/>
      <c r="N18" s="481">
        <f>N16+N17</f>
        <v>869721.55450000009</v>
      </c>
      <c r="P18" s="527">
        <v>45950</v>
      </c>
      <c r="Q18" s="501">
        <f t="shared" si="3"/>
        <v>41</v>
      </c>
      <c r="R18" s="500" t="s">
        <v>171</v>
      </c>
      <c r="S18" s="500" t="s">
        <v>34</v>
      </c>
      <c r="T18" s="526">
        <v>262</v>
      </c>
      <c r="U18" s="525" t="s">
        <v>177</v>
      </c>
      <c r="V18" s="525" t="s">
        <v>65</v>
      </c>
      <c r="W18" s="521">
        <v>199</v>
      </c>
      <c r="X18" s="525" t="s">
        <v>62</v>
      </c>
      <c r="Y18" s="523">
        <v>660</v>
      </c>
      <c r="Z18" s="522">
        <v>131340</v>
      </c>
      <c r="AA18" s="520"/>
      <c r="AB18" s="522">
        <v>131340</v>
      </c>
      <c r="AC18" t="s">
        <v>172</v>
      </c>
    </row>
    <row r="19" spans="2:29" x14ac:dyDescent="0.25">
      <c r="B19" s="7">
        <v>45916</v>
      </c>
      <c r="C19" s="8">
        <v>1630</v>
      </c>
      <c r="D19" s="9"/>
      <c r="E19" s="10">
        <v>18.350000000000001</v>
      </c>
      <c r="F19" s="40">
        <f t="shared" si="1"/>
        <v>29910.500000000004</v>
      </c>
      <c r="G19" s="20"/>
      <c r="H19" s="17"/>
      <c r="I19" s="18"/>
      <c r="J19" s="19"/>
      <c r="L19" s="481"/>
      <c r="M19" s="481"/>
      <c r="N19" s="481"/>
      <c r="P19" s="527">
        <v>45953</v>
      </c>
      <c r="Q19" s="501">
        <f t="shared" si="3"/>
        <v>38</v>
      </c>
      <c r="R19" s="500" t="s">
        <v>171</v>
      </c>
      <c r="S19" s="500" t="s">
        <v>34</v>
      </c>
      <c r="T19" s="526">
        <v>274</v>
      </c>
      <c r="U19" s="525" t="s">
        <v>178</v>
      </c>
      <c r="V19" s="525" t="s">
        <v>133</v>
      </c>
      <c r="W19" s="521">
        <v>158</v>
      </c>
      <c r="X19" s="525" t="s">
        <v>62</v>
      </c>
      <c r="Y19" s="523">
        <v>30</v>
      </c>
      <c r="Z19" s="522">
        <v>4740</v>
      </c>
      <c r="AA19" s="520"/>
      <c r="AB19" s="522">
        <v>4740</v>
      </c>
      <c r="AC19" t="s">
        <v>172</v>
      </c>
    </row>
    <row r="20" spans="2:29" x14ac:dyDescent="0.25">
      <c r="B20" s="7">
        <v>45917</v>
      </c>
      <c r="C20" s="8">
        <v>1501</v>
      </c>
      <c r="D20" s="9"/>
      <c r="E20" s="10">
        <v>18.350000000000001</v>
      </c>
      <c r="F20" s="40">
        <f t="shared" si="1"/>
        <v>27543.350000000002</v>
      </c>
      <c r="G20" s="20"/>
      <c r="H20" s="17"/>
      <c r="I20" s="18"/>
      <c r="J20" s="19"/>
      <c r="L20" s="481"/>
      <c r="M20" s="481"/>
      <c r="N20" s="481"/>
      <c r="P20" s="527">
        <v>45953</v>
      </c>
      <c r="Q20" s="501">
        <f t="shared" si="3"/>
        <v>38</v>
      </c>
      <c r="R20" s="500" t="s">
        <v>171</v>
      </c>
      <c r="S20" s="500" t="s">
        <v>34</v>
      </c>
      <c r="T20" s="526">
        <v>274</v>
      </c>
      <c r="U20" s="525" t="s">
        <v>178</v>
      </c>
      <c r="V20" s="525" t="s">
        <v>133</v>
      </c>
      <c r="W20" s="521">
        <v>541</v>
      </c>
      <c r="X20" s="525" t="s">
        <v>62</v>
      </c>
      <c r="Y20" s="523">
        <v>23</v>
      </c>
      <c r="Z20" s="522">
        <v>12443</v>
      </c>
      <c r="AA20" s="520"/>
      <c r="AB20" s="522">
        <v>12443</v>
      </c>
      <c r="AC20" t="s">
        <v>172</v>
      </c>
    </row>
    <row r="21" spans="2:29" x14ac:dyDescent="0.25">
      <c r="B21" s="7">
        <v>45918</v>
      </c>
      <c r="C21" s="8">
        <v>1618</v>
      </c>
      <c r="D21" s="9"/>
      <c r="E21" s="10">
        <v>18.350000000000001</v>
      </c>
      <c r="F21" s="40">
        <f t="shared" si="1"/>
        <v>29690.300000000003</v>
      </c>
      <c r="G21" s="20"/>
      <c r="H21" s="17"/>
      <c r="I21" s="18"/>
      <c r="J21" s="19"/>
      <c r="L21" s="518">
        <v>46927</v>
      </c>
      <c r="M21" s="481">
        <v>17.75</v>
      </c>
      <c r="N21" s="481">
        <f>L21*M21</f>
        <v>832954.25</v>
      </c>
    </row>
    <row r="22" spans="2:29" x14ac:dyDescent="0.25">
      <c r="B22" s="7">
        <v>45919</v>
      </c>
      <c r="C22" s="8">
        <v>1544</v>
      </c>
      <c r="D22" s="9"/>
      <c r="E22" s="10">
        <v>18.350000000000001</v>
      </c>
      <c r="F22" s="40">
        <f t="shared" si="1"/>
        <v>28332.400000000001</v>
      </c>
      <c r="G22" s="20"/>
      <c r="H22" s="17"/>
      <c r="I22" s="18"/>
      <c r="J22" s="19"/>
      <c r="L22" s="481"/>
      <c r="M22" s="481"/>
      <c r="N22" s="481">
        <f>N21*0.01</f>
        <v>8329.5424999999996</v>
      </c>
    </row>
    <row r="23" spans="2:29" x14ac:dyDescent="0.25">
      <c r="B23" s="7">
        <v>45920</v>
      </c>
      <c r="C23" s="8">
        <v>1564</v>
      </c>
      <c r="D23" s="9"/>
      <c r="E23" s="10">
        <v>18.350000000000001</v>
      </c>
      <c r="F23" s="40">
        <f t="shared" si="1"/>
        <v>28699.4</v>
      </c>
      <c r="G23" s="20"/>
      <c r="H23" s="17"/>
      <c r="I23" s="18"/>
      <c r="J23" s="19"/>
      <c r="L23" s="481"/>
      <c r="M23" s="481"/>
      <c r="N23" s="481">
        <f>N21+N22</f>
        <v>841283.79249999998</v>
      </c>
    </row>
    <row r="24" spans="2:29" x14ac:dyDescent="0.25">
      <c r="B24" s="7">
        <v>45921</v>
      </c>
      <c r="C24" s="8">
        <v>1586</v>
      </c>
      <c r="D24" s="9"/>
      <c r="E24" s="10">
        <v>18.350000000000001</v>
      </c>
      <c r="F24" s="40">
        <f t="shared" si="1"/>
        <v>29103.100000000002</v>
      </c>
      <c r="G24" s="20"/>
      <c r="H24" s="17"/>
      <c r="I24" s="18"/>
      <c r="J24" s="19"/>
    </row>
    <row r="25" spans="2:29" x14ac:dyDescent="0.25">
      <c r="B25" s="7">
        <v>45922</v>
      </c>
      <c r="C25" s="8">
        <v>2067</v>
      </c>
      <c r="D25" s="9"/>
      <c r="E25" s="10">
        <v>18.350000000000001</v>
      </c>
      <c r="F25" s="40">
        <f t="shared" si="1"/>
        <v>37929.450000000004</v>
      </c>
      <c r="G25" s="20"/>
      <c r="H25" s="17"/>
      <c r="I25" s="18"/>
      <c r="J25" s="19"/>
      <c r="M25" s="82" t="s">
        <v>166</v>
      </c>
      <c r="N25" s="519">
        <f>N18-N23</f>
        <v>28437.762000000104</v>
      </c>
    </row>
    <row r="26" spans="2:29" x14ac:dyDescent="0.25">
      <c r="B26" s="7">
        <v>45923</v>
      </c>
      <c r="C26" s="8">
        <v>1620</v>
      </c>
      <c r="D26" s="9"/>
      <c r="E26" s="10">
        <v>18.350000000000001</v>
      </c>
      <c r="F26" s="40">
        <f t="shared" si="1"/>
        <v>29727.000000000004</v>
      </c>
      <c r="G26" s="20"/>
      <c r="H26" s="17"/>
      <c r="I26" s="18"/>
      <c r="J26" s="19"/>
    </row>
    <row r="27" spans="2:29" x14ac:dyDescent="0.25">
      <c r="B27" s="7">
        <v>45924</v>
      </c>
      <c r="C27" s="8">
        <v>1003</v>
      </c>
      <c r="D27" s="9"/>
      <c r="E27" s="10">
        <v>18.350000000000001</v>
      </c>
      <c r="F27" s="40">
        <f t="shared" si="1"/>
        <v>18405.050000000003</v>
      </c>
      <c r="G27" s="20"/>
      <c r="H27" s="17"/>
      <c r="I27" s="18"/>
      <c r="J27" s="19"/>
    </row>
    <row r="28" spans="2:29" x14ac:dyDescent="0.25">
      <c r="B28" s="7">
        <v>45925</v>
      </c>
      <c r="C28" s="8">
        <v>1615</v>
      </c>
      <c r="D28" s="9"/>
      <c r="E28" s="10">
        <v>18.350000000000001</v>
      </c>
      <c r="F28" s="40">
        <f t="shared" si="1"/>
        <v>29635.250000000004</v>
      </c>
      <c r="G28" s="20"/>
      <c r="H28" s="17"/>
      <c r="I28" s="18"/>
      <c r="J28" s="19"/>
    </row>
    <row r="29" spans="2:29" x14ac:dyDescent="0.25">
      <c r="B29" s="7">
        <v>45926</v>
      </c>
      <c r="C29" s="8">
        <v>1579</v>
      </c>
      <c r="D29" s="9"/>
      <c r="E29" s="10">
        <v>18.350000000000001</v>
      </c>
      <c r="F29" s="40">
        <f t="shared" si="1"/>
        <v>28974.65</v>
      </c>
      <c r="G29" s="20"/>
      <c r="H29" s="17"/>
      <c r="I29" s="18"/>
      <c r="J29" s="19"/>
      <c r="L29" s="33"/>
    </row>
    <row r="30" spans="2:29" x14ac:dyDescent="0.25">
      <c r="B30" s="7">
        <v>45927</v>
      </c>
      <c r="C30" s="8">
        <v>1515</v>
      </c>
      <c r="D30" s="9"/>
      <c r="E30" s="10">
        <v>18.350000000000001</v>
      </c>
      <c r="F30" s="40">
        <f t="shared" si="1"/>
        <v>27800.250000000004</v>
      </c>
      <c r="G30" s="20"/>
      <c r="H30" s="17"/>
      <c r="I30" s="18"/>
      <c r="J30" s="19"/>
    </row>
    <row r="31" spans="2:29" x14ac:dyDescent="0.25">
      <c r="B31" s="7">
        <v>45928</v>
      </c>
      <c r="C31" s="8">
        <v>1524</v>
      </c>
      <c r="D31" s="9"/>
      <c r="E31" s="10">
        <v>18.350000000000001</v>
      </c>
      <c r="F31" s="40">
        <f t="shared" si="1"/>
        <v>27965.4</v>
      </c>
      <c r="G31" s="20"/>
      <c r="H31" s="17"/>
      <c r="I31" s="18"/>
      <c r="J31" s="19"/>
    </row>
    <row r="32" spans="2:29" x14ac:dyDescent="0.25">
      <c r="B32" s="7">
        <v>45929</v>
      </c>
      <c r="C32" s="8">
        <v>1583</v>
      </c>
      <c r="D32" s="9"/>
      <c r="E32" s="10">
        <v>18.350000000000001</v>
      </c>
      <c r="F32" s="40">
        <f t="shared" si="1"/>
        <v>29048.050000000003</v>
      </c>
      <c r="G32" s="20"/>
      <c r="H32" s="17"/>
      <c r="I32" s="18"/>
      <c r="J32" s="19"/>
    </row>
    <row r="33" spans="2:14" x14ac:dyDescent="0.25">
      <c r="B33" s="7">
        <v>45930</v>
      </c>
      <c r="C33" s="8">
        <v>1476</v>
      </c>
      <c r="D33" s="9"/>
      <c r="E33" s="10">
        <v>18.350000000000001</v>
      </c>
      <c r="F33" s="40">
        <f t="shared" si="1"/>
        <v>27084.600000000002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18.350000000000001</v>
      </c>
      <c r="F34" s="56">
        <f t="shared" si="1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46927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869721.54999999993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861110.45000000007</v>
      </c>
      <c r="L36" s="33">
        <f>J36-J4-J5-J6+J37</f>
        <v>869721.55450000009</v>
      </c>
      <c r="M36" s="33">
        <v>841283.79</v>
      </c>
      <c r="N36" s="33">
        <f>L36-M36</f>
        <v>28437.764500000048</v>
      </c>
    </row>
    <row r="37" spans="2:14" x14ac:dyDescent="0.25">
      <c r="B37" s="27" t="s">
        <v>14</v>
      </c>
      <c r="C37" s="32">
        <f>C35</f>
        <v>46927</v>
      </c>
      <c r="D37" s="9">
        <f>D35/1.03</f>
        <v>0</v>
      </c>
      <c r="E37" s="10"/>
      <c r="F37" s="40">
        <f>SUM(F4:F36)</f>
        <v>861110.45000000007</v>
      </c>
      <c r="G37" s="20"/>
      <c r="H37" s="18" t="s">
        <v>15</v>
      </c>
      <c r="I37" s="18">
        <v>0.01</v>
      </c>
      <c r="J37" s="19">
        <f>J36*I37</f>
        <v>8611.1045000000013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4.50000015553087E-3</v>
      </c>
    </row>
    <row r="40" spans="2:14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4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7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Z18" sqref="Z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415423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90">
        <v>45909</v>
      </c>
      <c r="Q3" s="458">
        <f>R3-P3</f>
        <v>21</v>
      </c>
      <c r="R3" s="324">
        <v>45930</v>
      </c>
      <c r="S3" s="14" t="s">
        <v>34</v>
      </c>
      <c r="T3" s="491">
        <v>205</v>
      </c>
      <c r="U3" s="492" t="s">
        <v>35</v>
      </c>
      <c r="V3" s="492" t="s">
        <v>114</v>
      </c>
      <c r="W3" s="493">
        <v>3</v>
      </c>
      <c r="X3" s="492" t="s">
        <v>62</v>
      </c>
      <c r="Y3" s="494">
        <v>1875</v>
      </c>
      <c r="Z3" s="495">
        <v>5625</v>
      </c>
      <c r="AA3" s="495">
        <v>1125</v>
      </c>
      <c r="AB3" s="495">
        <v>6750</v>
      </c>
      <c r="AC3" s="170" t="s">
        <v>152</v>
      </c>
    </row>
    <row r="4" spans="2:29" x14ac:dyDescent="0.25">
      <c r="B4" s="7">
        <v>45931</v>
      </c>
      <c r="C4" s="8">
        <v>1930</v>
      </c>
      <c r="D4" s="9"/>
      <c r="E4" s="10">
        <v>19.600000000000001</v>
      </c>
      <c r="F4" s="40">
        <f>E4*C4</f>
        <v>37828</v>
      </c>
      <c r="G4" s="12"/>
      <c r="H4" s="13" t="s">
        <v>6</v>
      </c>
      <c r="I4" s="14">
        <v>0.01</v>
      </c>
      <c r="J4" s="15"/>
      <c r="P4" s="490">
        <v>45909</v>
      </c>
      <c r="Q4" s="458">
        <f t="shared" ref="Q4:Q5" si="0">R4-P4</f>
        <v>21</v>
      </c>
      <c r="R4" s="324">
        <v>45930</v>
      </c>
      <c r="S4" s="14" t="s">
        <v>34</v>
      </c>
      <c r="T4" s="491">
        <v>205</v>
      </c>
      <c r="U4" s="492" t="s">
        <v>35</v>
      </c>
      <c r="V4" s="492" t="s">
        <v>126</v>
      </c>
      <c r="W4" s="493">
        <v>7</v>
      </c>
      <c r="X4" s="492" t="s">
        <v>62</v>
      </c>
      <c r="Y4" s="494">
        <v>1208.3333299999999</v>
      </c>
      <c r="Z4" s="495">
        <v>8458.33</v>
      </c>
      <c r="AA4" s="495">
        <v>1691.67</v>
      </c>
      <c r="AB4" s="495">
        <v>10150</v>
      </c>
      <c r="AC4" s="170" t="s">
        <v>152</v>
      </c>
    </row>
    <row r="5" spans="2:29" x14ac:dyDescent="0.25">
      <c r="B5" s="7">
        <v>45932</v>
      </c>
      <c r="C5" s="8">
        <v>1014</v>
      </c>
      <c r="D5" s="9"/>
      <c r="E5" s="10">
        <v>19.600000000000001</v>
      </c>
      <c r="F5" s="40">
        <f t="shared" ref="F5:F34" si="1">E5*C5</f>
        <v>19874.400000000001</v>
      </c>
      <c r="G5" s="12"/>
      <c r="H5" s="13" t="s">
        <v>7</v>
      </c>
      <c r="I5" s="14">
        <v>1E-3</v>
      </c>
      <c r="J5" s="15"/>
      <c r="P5" s="490">
        <v>45909</v>
      </c>
      <c r="Q5" s="458">
        <f t="shared" si="0"/>
        <v>21</v>
      </c>
      <c r="R5" s="324">
        <v>45930</v>
      </c>
      <c r="S5" s="14" t="s">
        <v>34</v>
      </c>
      <c r="T5" s="491">
        <v>205</v>
      </c>
      <c r="U5" s="492" t="s">
        <v>35</v>
      </c>
      <c r="V5" s="492" t="s">
        <v>116</v>
      </c>
      <c r="W5" s="493">
        <v>5</v>
      </c>
      <c r="X5" s="492" t="s">
        <v>62</v>
      </c>
      <c r="Y5" s="494">
        <v>4000</v>
      </c>
      <c r="Z5" s="495">
        <v>20000</v>
      </c>
      <c r="AA5" s="495">
        <v>4000</v>
      </c>
      <c r="AB5" s="495">
        <v>24000</v>
      </c>
      <c r="AC5" s="170" t="s">
        <v>152</v>
      </c>
    </row>
    <row r="6" spans="2:29" x14ac:dyDescent="0.25">
      <c r="B6" s="7">
        <v>45933</v>
      </c>
      <c r="C6" s="8">
        <v>2004</v>
      </c>
      <c r="D6" s="9"/>
      <c r="E6" s="10">
        <v>19.600000000000001</v>
      </c>
      <c r="F6" s="40">
        <f t="shared" si="1"/>
        <v>39278.400000000001</v>
      </c>
      <c r="G6" s="12"/>
      <c r="H6" s="13" t="s">
        <v>8</v>
      </c>
      <c r="I6" s="14"/>
      <c r="J6" s="15"/>
      <c r="P6" s="96"/>
      <c r="Q6" s="96"/>
      <c r="R6" s="96"/>
      <c r="S6" s="96"/>
      <c r="T6" s="96"/>
      <c r="U6" s="96"/>
      <c r="V6" s="96" t="s">
        <v>175</v>
      </c>
      <c r="W6" s="96"/>
      <c r="X6" s="96"/>
      <c r="Y6" s="96"/>
      <c r="Z6" s="96"/>
      <c r="AA6" s="96"/>
      <c r="AB6" s="474">
        <v>-40900</v>
      </c>
    </row>
    <row r="7" spans="2:29" x14ac:dyDescent="0.25">
      <c r="B7" s="7">
        <v>45934</v>
      </c>
      <c r="C7" s="8">
        <v>972</v>
      </c>
      <c r="D7" s="9"/>
      <c r="E7" s="10">
        <v>19.600000000000001</v>
      </c>
      <c r="F7" s="40">
        <f t="shared" si="1"/>
        <v>19051.2</v>
      </c>
      <c r="G7" s="12"/>
      <c r="H7" s="13" t="s">
        <v>9</v>
      </c>
      <c r="I7" s="14"/>
      <c r="J7" s="15">
        <f>'EYLÜL 2025'!J39*-1</f>
        <v>-4.50000015553087E-3</v>
      </c>
      <c r="P7" s="529">
        <v>45899</v>
      </c>
      <c r="Q7" s="458">
        <f>R7-P7</f>
        <v>62</v>
      </c>
      <c r="R7" s="324">
        <v>45961</v>
      </c>
      <c r="S7" s="14" t="s">
        <v>34</v>
      </c>
      <c r="T7" s="530">
        <v>196</v>
      </c>
      <c r="U7" s="531" t="s">
        <v>35</v>
      </c>
      <c r="V7" s="531" t="s">
        <v>86</v>
      </c>
      <c r="W7" s="532">
        <v>200</v>
      </c>
      <c r="X7" s="531" t="s">
        <v>62</v>
      </c>
      <c r="Y7" s="533">
        <v>653.46534999999994</v>
      </c>
      <c r="Z7" s="534">
        <v>130693.07</v>
      </c>
      <c r="AA7" s="534">
        <v>1306.93</v>
      </c>
      <c r="AB7" s="534">
        <v>132000</v>
      </c>
      <c r="AC7" t="s">
        <v>156</v>
      </c>
    </row>
    <row r="8" spans="2:29" x14ac:dyDescent="0.25">
      <c r="B8" s="7">
        <v>45935</v>
      </c>
      <c r="C8" s="8">
        <v>1465</v>
      </c>
      <c r="D8" s="9"/>
      <c r="E8" s="10">
        <v>19.600000000000001</v>
      </c>
      <c r="F8" s="40">
        <f t="shared" si="1"/>
        <v>28714.000000000004</v>
      </c>
      <c r="G8" s="456">
        <v>45899</v>
      </c>
      <c r="H8" s="17" t="s">
        <v>180</v>
      </c>
      <c r="I8" s="18"/>
      <c r="J8" s="451">
        <v>132000</v>
      </c>
      <c r="P8" s="535">
        <v>45923</v>
      </c>
      <c r="Q8" s="458">
        <f>R3-P3</f>
        <v>21</v>
      </c>
      <c r="R8" s="324">
        <v>45961</v>
      </c>
      <c r="S8" s="14" t="s">
        <v>34</v>
      </c>
      <c r="T8" s="536">
        <v>227</v>
      </c>
      <c r="U8" s="537" t="s">
        <v>35</v>
      </c>
      <c r="V8" s="537" t="s">
        <v>86</v>
      </c>
      <c r="W8" s="538">
        <v>200</v>
      </c>
      <c r="X8" s="537" t="s">
        <v>62</v>
      </c>
      <c r="Y8" s="539">
        <v>653.46534999999994</v>
      </c>
      <c r="Z8" s="540">
        <v>130693.07</v>
      </c>
      <c r="AA8" s="540">
        <v>1306.93</v>
      </c>
      <c r="AB8" s="540">
        <v>132000</v>
      </c>
      <c r="AC8" t="s">
        <v>156</v>
      </c>
    </row>
    <row r="9" spans="2:29" x14ac:dyDescent="0.25">
      <c r="B9" s="7">
        <v>45936</v>
      </c>
      <c r="C9" s="8">
        <v>1408</v>
      </c>
      <c r="D9" s="9"/>
      <c r="E9" s="10">
        <v>19.600000000000001</v>
      </c>
      <c r="F9" s="40">
        <f t="shared" si="1"/>
        <v>27596.800000000003</v>
      </c>
      <c r="G9" s="487">
        <v>45923</v>
      </c>
      <c r="H9" s="17" t="s">
        <v>180</v>
      </c>
      <c r="I9" s="18"/>
      <c r="J9" s="486">
        <v>132000</v>
      </c>
      <c r="P9" s="541">
        <v>45932</v>
      </c>
      <c r="Q9" s="458">
        <f t="shared" ref="Q9:Q14" si="2">R9-P9</f>
        <v>29</v>
      </c>
      <c r="R9" s="324">
        <v>45961</v>
      </c>
      <c r="S9" s="14" t="s">
        <v>34</v>
      </c>
      <c r="T9" s="542">
        <v>239</v>
      </c>
      <c r="U9" s="543" t="s">
        <v>35</v>
      </c>
      <c r="V9" s="543" t="s">
        <v>170</v>
      </c>
      <c r="W9" s="544">
        <v>3000</v>
      </c>
      <c r="X9" s="543" t="s">
        <v>12</v>
      </c>
      <c r="Y9" s="545">
        <v>22.6</v>
      </c>
      <c r="Z9" s="546">
        <v>67800</v>
      </c>
      <c r="AA9" s="547"/>
      <c r="AB9" s="546">
        <v>67800</v>
      </c>
      <c r="AC9" t="s">
        <v>156</v>
      </c>
    </row>
    <row r="10" spans="2:29" x14ac:dyDescent="0.25">
      <c r="B10" s="7">
        <v>45937</v>
      </c>
      <c r="C10" s="8">
        <v>1503</v>
      </c>
      <c r="D10" s="9"/>
      <c r="E10" s="10">
        <v>19.600000000000001</v>
      </c>
      <c r="F10" s="40">
        <f t="shared" si="1"/>
        <v>29458.800000000003</v>
      </c>
      <c r="G10" s="502">
        <v>45932</v>
      </c>
      <c r="H10" s="17" t="s">
        <v>181</v>
      </c>
      <c r="I10" s="18"/>
      <c r="J10" s="497">
        <v>67800</v>
      </c>
      <c r="P10" s="541">
        <v>45932</v>
      </c>
      <c r="Q10" s="458">
        <f t="shared" si="2"/>
        <v>29</v>
      </c>
      <c r="R10" s="324">
        <v>45961</v>
      </c>
      <c r="S10" s="14" t="s">
        <v>34</v>
      </c>
      <c r="T10" s="542">
        <v>239</v>
      </c>
      <c r="U10" s="543" t="s">
        <v>35</v>
      </c>
      <c r="V10" s="543" t="s">
        <v>145</v>
      </c>
      <c r="W10" s="544">
        <v>784.00099999999998</v>
      </c>
      <c r="X10" s="543" t="s">
        <v>12</v>
      </c>
      <c r="Y10" s="545">
        <v>17.2959</v>
      </c>
      <c r="Z10" s="546">
        <v>13560</v>
      </c>
      <c r="AA10" s="547"/>
      <c r="AB10" s="546">
        <v>13560</v>
      </c>
      <c r="AC10" t="s">
        <v>156</v>
      </c>
    </row>
    <row r="11" spans="2:29" x14ac:dyDescent="0.25">
      <c r="B11" s="7">
        <v>45938</v>
      </c>
      <c r="C11" s="8">
        <v>1900</v>
      </c>
      <c r="D11" s="9"/>
      <c r="E11" s="10">
        <v>19.600000000000001</v>
      </c>
      <c r="F11" s="40">
        <f t="shared" si="1"/>
        <v>37240</v>
      </c>
      <c r="G11" s="502">
        <v>45932</v>
      </c>
      <c r="H11" s="17" t="s">
        <v>182</v>
      </c>
      <c r="I11" s="18"/>
      <c r="J11" s="497">
        <v>13560</v>
      </c>
      <c r="P11" s="548">
        <v>45874</v>
      </c>
      <c r="Q11" s="458">
        <f t="shared" si="2"/>
        <v>56</v>
      </c>
      <c r="R11" s="324">
        <v>45930</v>
      </c>
      <c r="S11" s="14" t="s">
        <v>34</v>
      </c>
      <c r="T11" s="549">
        <v>165</v>
      </c>
      <c r="U11" s="550" t="s">
        <v>35</v>
      </c>
      <c r="V11" s="550" t="s">
        <v>151</v>
      </c>
      <c r="W11" s="551">
        <v>2500</v>
      </c>
      <c r="X11" s="550" t="s">
        <v>12</v>
      </c>
      <c r="Y11" s="552">
        <v>15.5</v>
      </c>
      <c r="Z11" s="553">
        <v>38750</v>
      </c>
      <c r="AA11" s="554"/>
      <c r="AB11" s="553">
        <v>38750</v>
      </c>
      <c r="AC11" t="s">
        <v>174</v>
      </c>
    </row>
    <row r="12" spans="2:29" x14ac:dyDescent="0.25">
      <c r="B12" s="7">
        <v>45939</v>
      </c>
      <c r="C12" s="8">
        <v>1482</v>
      </c>
      <c r="D12" s="9"/>
      <c r="E12" s="10">
        <v>19.600000000000001</v>
      </c>
      <c r="F12" s="40">
        <f t="shared" si="1"/>
        <v>29047.200000000001</v>
      </c>
      <c r="G12" s="503">
        <v>45874</v>
      </c>
      <c r="H12" s="17" t="s">
        <v>183</v>
      </c>
      <c r="I12" s="18"/>
      <c r="J12" s="509">
        <v>38750</v>
      </c>
      <c r="P12" s="548">
        <v>45874</v>
      </c>
      <c r="Q12" s="458">
        <f t="shared" si="2"/>
        <v>56</v>
      </c>
      <c r="R12" s="324">
        <v>45930</v>
      </c>
      <c r="S12" s="14" t="s">
        <v>34</v>
      </c>
      <c r="T12" s="549">
        <v>165</v>
      </c>
      <c r="U12" s="550" t="s">
        <v>35</v>
      </c>
      <c r="V12" s="550" t="s">
        <v>78</v>
      </c>
      <c r="W12" s="551">
        <v>24550</v>
      </c>
      <c r="X12" s="550" t="s">
        <v>12</v>
      </c>
      <c r="Y12" s="552">
        <v>16.3</v>
      </c>
      <c r="Z12" s="553">
        <v>400165</v>
      </c>
      <c r="AA12" s="554"/>
      <c r="AB12" s="553">
        <v>400165</v>
      </c>
      <c r="AC12" t="s">
        <v>174</v>
      </c>
    </row>
    <row r="13" spans="2:29" x14ac:dyDescent="0.25">
      <c r="B13" s="7">
        <v>45940</v>
      </c>
      <c r="C13" s="8">
        <v>1010</v>
      </c>
      <c r="D13" s="9"/>
      <c r="E13" s="10">
        <v>19.600000000000001</v>
      </c>
      <c r="F13" s="40">
        <f t="shared" si="1"/>
        <v>19796</v>
      </c>
      <c r="G13" s="503">
        <v>45874</v>
      </c>
      <c r="H13" s="17" t="s">
        <v>184</v>
      </c>
      <c r="I13" s="18"/>
      <c r="J13" s="509">
        <v>400165</v>
      </c>
      <c r="P13" s="529">
        <v>45899</v>
      </c>
      <c r="Q13" s="458">
        <f t="shared" si="2"/>
        <v>31</v>
      </c>
      <c r="R13" s="324">
        <v>45930</v>
      </c>
      <c r="S13" s="14" t="s">
        <v>34</v>
      </c>
      <c r="T13" s="530">
        <v>196</v>
      </c>
      <c r="U13" s="531" t="s">
        <v>35</v>
      </c>
      <c r="V13" s="531" t="s">
        <v>155</v>
      </c>
      <c r="W13" s="555">
        <v>7500</v>
      </c>
      <c r="X13" s="531" t="s">
        <v>12</v>
      </c>
      <c r="Y13" s="533">
        <v>23.6</v>
      </c>
      <c r="Z13" s="534">
        <v>177000</v>
      </c>
      <c r="AA13" s="556"/>
      <c r="AB13" s="534">
        <v>177000</v>
      </c>
      <c r="AC13" t="s">
        <v>174</v>
      </c>
    </row>
    <row r="14" spans="2:29" x14ac:dyDescent="0.25">
      <c r="B14" s="7">
        <v>45941</v>
      </c>
      <c r="C14" s="8">
        <v>1464</v>
      </c>
      <c r="D14" s="9"/>
      <c r="E14" s="10">
        <v>19.600000000000001</v>
      </c>
      <c r="F14" s="40">
        <f t="shared" si="1"/>
        <v>28694.400000000001</v>
      </c>
      <c r="G14" s="511">
        <v>45899</v>
      </c>
      <c r="H14" s="17" t="s">
        <v>185</v>
      </c>
      <c r="I14" s="18"/>
      <c r="J14" s="516">
        <v>177000</v>
      </c>
      <c r="P14" s="529">
        <v>45899</v>
      </c>
      <c r="Q14" s="458">
        <f t="shared" si="2"/>
        <v>31</v>
      </c>
      <c r="R14" s="324">
        <v>45930</v>
      </c>
      <c r="S14" s="14" t="s">
        <v>34</v>
      </c>
      <c r="T14" s="530">
        <v>196</v>
      </c>
      <c r="U14" s="531" t="s">
        <v>35</v>
      </c>
      <c r="V14" s="531" t="s">
        <v>118</v>
      </c>
      <c r="W14" s="555">
        <v>400</v>
      </c>
      <c r="X14" s="531" t="s">
        <v>12</v>
      </c>
      <c r="Y14" s="533">
        <v>18.049710000000001</v>
      </c>
      <c r="Z14" s="534">
        <v>9440</v>
      </c>
      <c r="AA14" s="556"/>
      <c r="AB14" s="534">
        <v>9440</v>
      </c>
      <c r="AC14" t="s">
        <v>174</v>
      </c>
    </row>
    <row r="15" spans="2:29" x14ac:dyDescent="0.25">
      <c r="B15" s="7">
        <v>45942</v>
      </c>
      <c r="C15" s="8">
        <v>1449</v>
      </c>
      <c r="D15" s="9"/>
      <c r="E15" s="10">
        <v>19.600000000000001</v>
      </c>
      <c r="F15" s="40">
        <f t="shared" si="1"/>
        <v>28400.400000000001</v>
      </c>
      <c r="G15" s="511">
        <v>45899</v>
      </c>
      <c r="H15" s="17" t="s">
        <v>186</v>
      </c>
      <c r="I15" s="18"/>
      <c r="J15" s="516">
        <v>9440</v>
      </c>
      <c r="P15" s="96"/>
      <c r="Q15" s="96"/>
      <c r="R15" s="96"/>
      <c r="S15" s="96"/>
      <c r="T15" s="96"/>
      <c r="U15" s="96"/>
      <c r="V15" s="96" t="s">
        <v>179</v>
      </c>
      <c r="W15" s="96"/>
      <c r="X15" s="96"/>
      <c r="Y15" s="96"/>
      <c r="Z15" s="96"/>
      <c r="AA15" s="96"/>
      <c r="AB15" s="474">
        <v>-970715</v>
      </c>
    </row>
    <row r="16" spans="2:29" x14ac:dyDescent="0.25">
      <c r="B16" s="7">
        <v>45943</v>
      </c>
      <c r="C16" s="8">
        <v>1422</v>
      </c>
      <c r="D16" s="9"/>
      <c r="E16" s="10">
        <v>19.600000000000001</v>
      </c>
      <c r="F16" s="40">
        <f t="shared" si="1"/>
        <v>27871.200000000001</v>
      </c>
      <c r="G16" s="16">
        <v>45974</v>
      </c>
      <c r="H16" s="17" t="s">
        <v>124</v>
      </c>
      <c r="I16" s="18"/>
      <c r="J16" s="19">
        <v>50000</v>
      </c>
      <c r="P16" s="502">
        <v>45932</v>
      </c>
      <c r="Q16" s="501">
        <f>R16-P16</f>
        <v>59</v>
      </c>
      <c r="R16" s="500" t="s">
        <v>171</v>
      </c>
      <c r="S16" s="500" t="s">
        <v>34</v>
      </c>
      <c r="T16" s="501">
        <v>239</v>
      </c>
      <c r="U16" s="500" t="s">
        <v>35</v>
      </c>
      <c r="V16" s="500" t="s">
        <v>170</v>
      </c>
      <c r="W16" s="499">
        <v>4000</v>
      </c>
      <c r="X16" s="500" t="s">
        <v>12</v>
      </c>
      <c r="Y16" s="498">
        <v>23.6</v>
      </c>
      <c r="Z16" s="497">
        <v>94400</v>
      </c>
      <c r="AA16" s="496"/>
      <c r="AB16" s="497">
        <v>94400</v>
      </c>
      <c r="AC16" t="s">
        <v>172</v>
      </c>
    </row>
    <row r="17" spans="2:29" x14ac:dyDescent="0.25">
      <c r="B17" s="7">
        <v>45944</v>
      </c>
      <c r="C17" s="8">
        <v>1740</v>
      </c>
      <c r="D17" s="9"/>
      <c r="E17" s="10">
        <v>19.600000000000001</v>
      </c>
      <c r="F17" s="40">
        <f t="shared" si="1"/>
        <v>34104</v>
      </c>
      <c r="G17" s="20"/>
      <c r="H17" s="17"/>
      <c r="I17" s="18"/>
      <c r="J17" s="19"/>
      <c r="P17" s="527">
        <v>45950</v>
      </c>
      <c r="Q17" s="501">
        <f t="shared" ref="Q17:Q20" si="3">R17-P17</f>
        <v>41</v>
      </c>
      <c r="R17" s="500" t="s">
        <v>171</v>
      </c>
      <c r="S17" s="500" t="s">
        <v>34</v>
      </c>
      <c r="T17" s="526">
        <v>262</v>
      </c>
      <c r="U17" s="525" t="s">
        <v>176</v>
      </c>
      <c r="V17" s="525" t="s">
        <v>145</v>
      </c>
      <c r="W17" s="524">
        <v>10600</v>
      </c>
      <c r="X17" s="525" t="s">
        <v>12</v>
      </c>
      <c r="Y17" s="523">
        <v>16.273579999999999</v>
      </c>
      <c r="Z17" s="522">
        <v>172500</v>
      </c>
      <c r="AA17" s="520"/>
      <c r="AB17" s="522">
        <v>172500</v>
      </c>
      <c r="AC17" t="s">
        <v>172</v>
      </c>
    </row>
    <row r="18" spans="2:29" x14ac:dyDescent="0.25">
      <c r="B18" s="7">
        <v>45945</v>
      </c>
      <c r="C18" s="8">
        <v>883</v>
      </c>
      <c r="D18" s="9"/>
      <c r="E18" s="10">
        <v>19.600000000000001</v>
      </c>
      <c r="F18" s="40">
        <f t="shared" si="1"/>
        <v>17306.800000000003</v>
      </c>
      <c r="G18" s="20"/>
      <c r="H18" s="17"/>
      <c r="I18" s="18"/>
      <c r="J18" s="19"/>
      <c r="P18" s="527">
        <v>45950</v>
      </c>
      <c r="Q18" s="501">
        <f t="shared" si="3"/>
        <v>41</v>
      </c>
      <c r="R18" s="500" t="s">
        <v>171</v>
      </c>
      <c r="S18" s="500" t="s">
        <v>34</v>
      </c>
      <c r="T18" s="526">
        <v>262</v>
      </c>
      <c r="U18" s="525" t="s">
        <v>177</v>
      </c>
      <c r="V18" s="525" t="s">
        <v>65</v>
      </c>
      <c r="W18" s="521">
        <v>199</v>
      </c>
      <c r="X18" s="525" t="s">
        <v>62</v>
      </c>
      <c r="Y18" s="523">
        <v>660</v>
      </c>
      <c r="Z18" s="522">
        <v>131340</v>
      </c>
      <c r="AA18" s="520"/>
      <c r="AB18" s="522">
        <v>131340</v>
      </c>
      <c r="AC18" t="s">
        <v>172</v>
      </c>
    </row>
    <row r="19" spans="2:29" x14ac:dyDescent="0.25">
      <c r="B19" s="7">
        <v>45946</v>
      </c>
      <c r="C19" s="8">
        <v>1203</v>
      </c>
      <c r="D19" s="9"/>
      <c r="E19" s="10">
        <v>19.600000000000001</v>
      </c>
      <c r="F19" s="40">
        <f t="shared" si="1"/>
        <v>23578.800000000003</v>
      </c>
      <c r="G19" s="20"/>
      <c r="H19" s="17"/>
      <c r="I19" s="18"/>
      <c r="J19" s="19"/>
      <c r="P19" s="527">
        <v>45953</v>
      </c>
      <c r="Q19" s="501">
        <f t="shared" si="3"/>
        <v>38</v>
      </c>
      <c r="R19" s="500" t="s">
        <v>171</v>
      </c>
      <c r="S19" s="500" t="s">
        <v>34</v>
      </c>
      <c r="T19" s="526">
        <v>274</v>
      </c>
      <c r="U19" s="525" t="s">
        <v>178</v>
      </c>
      <c r="V19" s="525" t="s">
        <v>133</v>
      </c>
      <c r="W19" s="521">
        <v>158</v>
      </c>
      <c r="X19" s="525" t="s">
        <v>62</v>
      </c>
      <c r="Y19" s="523">
        <v>30</v>
      </c>
      <c r="Z19" s="522">
        <v>4740</v>
      </c>
      <c r="AA19" s="520"/>
      <c r="AB19" s="522">
        <v>4740</v>
      </c>
      <c r="AC19" t="s">
        <v>172</v>
      </c>
    </row>
    <row r="20" spans="2:29" x14ac:dyDescent="0.25">
      <c r="B20" s="7">
        <v>45947</v>
      </c>
      <c r="C20" s="8">
        <v>1533</v>
      </c>
      <c r="D20" s="9"/>
      <c r="E20" s="10">
        <v>19.600000000000001</v>
      </c>
      <c r="F20" s="40">
        <f t="shared" si="1"/>
        <v>30046.800000000003</v>
      </c>
      <c r="G20" s="20"/>
      <c r="H20" s="17"/>
      <c r="I20" s="18"/>
      <c r="J20" s="19"/>
      <c r="P20" s="527">
        <v>45953</v>
      </c>
      <c r="Q20" s="501">
        <f t="shared" si="3"/>
        <v>38</v>
      </c>
      <c r="R20" s="500" t="s">
        <v>171</v>
      </c>
      <c r="S20" s="500" t="s">
        <v>34</v>
      </c>
      <c r="T20" s="526">
        <v>274</v>
      </c>
      <c r="U20" s="525" t="s">
        <v>178</v>
      </c>
      <c r="V20" s="525" t="s">
        <v>133</v>
      </c>
      <c r="W20" s="521">
        <v>541</v>
      </c>
      <c r="X20" s="525" t="s">
        <v>62</v>
      </c>
      <c r="Y20" s="523">
        <v>23</v>
      </c>
      <c r="Z20" s="522">
        <v>12443</v>
      </c>
      <c r="AA20" s="520"/>
      <c r="AB20" s="522">
        <v>12443</v>
      </c>
      <c r="AC20" t="s">
        <v>172</v>
      </c>
    </row>
    <row r="21" spans="2:29" x14ac:dyDescent="0.25">
      <c r="B21" s="7">
        <v>45948</v>
      </c>
      <c r="C21" s="8">
        <v>867</v>
      </c>
      <c r="D21" s="9"/>
      <c r="E21" s="10">
        <v>19.600000000000001</v>
      </c>
      <c r="F21" s="40">
        <f t="shared" si="1"/>
        <v>16993.2</v>
      </c>
      <c r="G21" s="20"/>
      <c r="H21" s="17"/>
      <c r="I21" s="18"/>
      <c r="J21" s="19"/>
    </row>
    <row r="22" spans="2:29" x14ac:dyDescent="0.25">
      <c r="B22" s="7">
        <v>45949</v>
      </c>
      <c r="C22" s="8">
        <v>1205</v>
      </c>
      <c r="D22" s="9"/>
      <c r="E22" s="10">
        <v>19.600000000000001</v>
      </c>
      <c r="F22" s="40">
        <f t="shared" si="1"/>
        <v>23618</v>
      </c>
      <c r="G22" s="20"/>
      <c r="H22" s="17"/>
      <c r="I22" s="18"/>
      <c r="J22" s="19"/>
    </row>
    <row r="23" spans="2:29" x14ac:dyDescent="0.25">
      <c r="B23" s="7">
        <v>45950</v>
      </c>
      <c r="C23" s="8">
        <v>1265</v>
      </c>
      <c r="D23" s="9"/>
      <c r="E23" s="10">
        <v>19.600000000000001</v>
      </c>
      <c r="F23" s="40">
        <f t="shared" si="1"/>
        <v>24794</v>
      </c>
      <c r="G23" s="20"/>
      <c r="H23" s="17"/>
      <c r="I23" s="18"/>
      <c r="J23" s="19"/>
    </row>
    <row r="24" spans="2:29" x14ac:dyDescent="0.25">
      <c r="B24" s="7">
        <v>45951</v>
      </c>
      <c r="C24" s="8">
        <v>1192</v>
      </c>
      <c r="D24" s="9"/>
      <c r="E24" s="10">
        <v>19.600000000000001</v>
      </c>
      <c r="F24" s="40">
        <f t="shared" si="1"/>
        <v>23363.200000000001</v>
      </c>
      <c r="G24" s="20"/>
      <c r="H24" s="17"/>
      <c r="I24" s="18"/>
      <c r="J24" s="19"/>
    </row>
    <row r="25" spans="2:29" x14ac:dyDescent="0.25">
      <c r="B25" s="7">
        <v>45952</v>
      </c>
      <c r="C25" s="8">
        <v>1221</v>
      </c>
      <c r="D25" s="9"/>
      <c r="E25" s="10">
        <v>19.600000000000001</v>
      </c>
      <c r="F25" s="40">
        <f t="shared" si="1"/>
        <v>23931.600000000002</v>
      </c>
      <c r="G25" s="20"/>
      <c r="H25" s="17"/>
      <c r="I25" s="18"/>
      <c r="J25" s="19"/>
    </row>
    <row r="26" spans="2:29" x14ac:dyDescent="0.25">
      <c r="B26" s="7">
        <v>45953</v>
      </c>
      <c r="C26" s="8">
        <v>1224</v>
      </c>
      <c r="D26" s="9"/>
      <c r="E26" s="10">
        <v>19.600000000000001</v>
      </c>
      <c r="F26" s="40">
        <f t="shared" si="1"/>
        <v>23990.400000000001</v>
      </c>
      <c r="G26" s="20"/>
      <c r="H26" s="17"/>
      <c r="I26" s="18"/>
      <c r="J26" s="19"/>
    </row>
    <row r="27" spans="2:29" x14ac:dyDescent="0.25">
      <c r="B27" s="7">
        <v>45954</v>
      </c>
      <c r="C27" s="8">
        <v>1545</v>
      </c>
      <c r="D27" s="9"/>
      <c r="E27" s="10">
        <v>19.600000000000001</v>
      </c>
      <c r="F27" s="40">
        <f t="shared" si="1"/>
        <v>30282.000000000004</v>
      </c>
      <c r="G27" s="20"/>
      <c r="H27" s="17"/>
      <c r="I27" s="18"/>
      <c r="J27" s="19"/>
    </row>
    <row r="28" spans="2:29" x14ac:dyDescent="0.25">
      <c r="B28" s="7">
        <v>45955</v>
      </c>
      <c r="C28" s="8">
        <v>862</v>
      </c>
      <c r="D28" s="9"/>
      <c r="E28" s="10">
        <v>19.600000000000001</v>
      </c>
      <c r="F28" s="40">
        <f t="shared" si="1"/>
        <v>16895.2</v>
      </c>
      <c r="G28" s="20"/>
      <c r="H28" s="17"/>
      <c r="I28" s="18"/>
      <c r="J28" s="19"/>
    </row>
    <row r="29" spans="2:29" x14ac:dyDescent="0.25">
      <c r="B29" s="7">
        <v>45956</v>
      </c>
      <c r="C29" s="8">
        <v>1225</v>
      </c>
      <c r="D29" s="9"/>
      <c r="E29" s="10">
        <v>19.600000000000001</v>
      </c>
      <c r="F29" s="40">
        <f t="shared" si="1"/>
        <v>24010</v>
      </c>
      <c r="G29" s="20"/>
      <c r="H29" s="17"/>
      <c r="I29" s="18"/>
      <c r="J29" s="19"/>
    </row>
    <row r="30" spans="2:29" x14ac:dyDescent="0.25">
      <c r="B30" s="7">
        <v>45957</v>
      </c>
      <c r="C30" s="8">
        <v>1245</v>
      </c>
      <c r="D30" s="9"/>
      <c r="E30" s="10">
        <v>19.600000000000001</v>
      </c>
      <c r="F30" s="40">
        <f t="shared" si="1"/>
        <v>24402</v>
      </c>
      <c r="G30" s="20"/>
      <c r="H30" s="17"/>
      <c r="I30" s="18"/>
      <c r="J30" s="19"/>
    </row>
    <row r="31" spans="2:29" x14ac:dyDescent="0.25">
      <c r="B31" s="7">
        <v>45958</v>
      </c>
      <c r="C31" s="8">
        <v>1252</v>
      </c>
      <c r="D31" s="9"/>
      <c r="E31" s="10">
        <v>19.600000000000001</v>
      </c>
      <c r="F31" s="40">
        <f t="shared" si="1"/>
        <v>24539.200000000001</v>
      </c>
      <c r="G31" s="20"/>
      <c r="H31" s="17"/>
      <c r="I31" s="18"/>
      <c r="J31" s="19"/>
    </row>
    <row r="32" spans="2:29" x14ac:dyDescent="0.25">
      <c r="B32" s="7">
        <v>45959</v>
      </c>
      <c r="C32" s="8">
        <v>1291</v>
      </c>
      <c r="D32" s="9"/>
      <c r="E32" s="10">
        <v>19.600000000000001</v>
      </c>
      <c r="F32" s="40">
        <f t="shared" si="1"/>
        <v>25303.600000000002</v>
      </c>
      <c r="G32" s="20"/>
      <c r="H32" s="17"/>
      <c r="I32" s="18"/>
      <c r="J32" s="19"/>
    </row>
    <row r="33" spans="2:12" x14ac:dyDescent="0.25">
      <c r="B33" s="7">
        <v>45960</v>
      </c>
      <c r="C33" s="8">
        <v>1285</v>
      </c>
      <c r="D33" s="9"/>
      <c r="E33" s="10">
        <v>19.600000000000001</v>
      </c>
      <c r="F33" s="40">
        <f t="shared" si="1"/>
        <v>25186.000000000004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1206</v>
      </c>
      <c r="D34" s="55"/>
      <c r="E34" s="10">
        <v>19.600000000000001</v>
      </c>
      <c r="F34" s="56">
        <f t="shared" si="1"/>
        <v>23637.600000000002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41267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1020714.9954999998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808833.19999999984</v>
      </c>
      <c r="L36" s="33">
        <f>J36-J4-J5-J6+J37</f>
        <v>816921.53199999989</v>
      </c>
    </row>
    <row r="37" spans="2:12" x14ac:dyDescent="0.25">
      <c r="B37" s="27" t="s">
        <v>14</v>
      </c>
      <c r="C37" s="32">
        <f>C35</f>
        <v>41267</v>
      </c>
      <c r="D37" s="9">
        <f>D35/1.03</f>
        <v>0</v>
      </c>
      <c r="E37" s="10"/>
      <c r="F37" s="40">
        <f>SUM(F4:F36)</f>
        <v>808833.19999999984</v>
      </c>
      <c r="G37" s="20"/>
      <c r="H37" s="18" t="s">
        <v>15</v>
      </c>
      <c r="I37" s="18">
        <v>0.01</v>
      </c>
      <c r="J37" s="19">
        <f>J36*I37</f>
        <v>8088.3319999999985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-203793.46349999995</v>
      </c>
    </row>
    <row r="40" spans="2:12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2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90">
        <v>45909</v>
      </c>
      <c r="Q3" s="458">
        <f>R3-P3</f>
        <v>21</v>
      </c>
      <c r="R3" s="324">
        <v>45930</v>
      </c>
      <c r="S3" s="14" t="s">
        <v>34</v>
      </c>
      <c r="T3" s="491">
        <v>205</v>
      </c>
      <c r="U3" s="492" t="s">
        <v>35</v>
      </c>
      <c r="V3" s="492" t="s">
        <v>114</v>
      </c>
      <c r="W3" s="493">
        <v>3</v>
      </c>
      <c r="X3" s="492" t="s">
        <v>62</v>
      </c>
      <c r="Y3" s="494">
        <v>1875</v>
      </c>
      <c r="Z3" s="495">
        <v>5625</v>
      </c>
      <c r="AA3" s="495">
        <v>1125</v>
      </c>
      <c r="AB3" s="495">
        <v>6750</v>
      </c>
      <c r="AC3" s="170" t="s">
        <v>152</v>
      </c>
    </row>
    <row r="4" spans="2:29" x14ac:dyDescent="0.25">
      <c r="B4" s="7">
        <v>45962</v>
      </c>
      <c r="C4" s="8">
        <v>1243</v>
      </c>
      <c r="D4" s="9"/>
      <c r="E4" s="10">
        <v>20.25</v>
      </c>
      <c r="F4" s="40">
        <f>E4*C4</f>
        <v>25170.75</v>
      </c>
      <c r="G4" s="12"/>
      <c r="H4" s="13" t="s">
        <v>6</v>
      </c>
      <c r="I4" s="14">
        <v>0.01</v>
      </c>
      <c r="J4" s="15"/>
      <c r="P4" s="490">
        <v>45909</v>
      </c>
      <c r="Q4" s="458">
        <f t="shared" ref="Q4:Q5" si="0">R4-P4</f>
        <v>21</v>
      </c>
      <c r="R4" s="324">
        <v>45930</v>
      </c>
      <c r="S4" s="14" t="s">
        <v>34</v>
      </c>
      <c r="T4" s="491">
        <v>205</v>
      </c>
      <c r="U4" s="492" t="s">
        <v>35</v>
      </c>
      <c r="V4" s="492" t="s">
        <v>126</v>
      </c>
      <c r="W4" s="493">
        <v>7</v>
      </c>
      <c r="X4" s="492" t="s">
        <v>62</v>
      </c>
      <c r="Y4" s="494">
        <v>1208.3333299999999</v>
      </c>
      <c r="Z4" s="495">
        <v>8458.33</v>
      </c>
      <c r="AA4" s="495">
        <v>1691.67</v>
      </c>
      <c r="AB4" s="495">
        <v>10150</v>
      </c>
      <c r="AC4" s="170" t="s">
        <v>152</v>
      </c>
    </row>
    <row r="5" spans="2:29" x14ac:dyDescent="0.25">
      <c r="B5" s="7">
        <v>45963</v>
      </c>
      <c r="C5" s="8">
        <v>1267</v>
      </c>
      <c r="D5" s="9"/>
      <c r="E5" s="10">
        <v>20.25</v>
      </c>
      <c r="F5" s="40">
        <f t="shared" ref="F5:F34" si="1">E5*C5</f>
        <v>25656.75</v>
      </c>
      <c r="G5" s="12"/>
      <c r="H5" s="13" t="s">
        <v>7</v>
      </c>
      <c r="I5" s="14">
        <v>1E-3</v>
      </c>
      <c r="J5" s="15"/>
      <c r="P5" s="490">
        <v>45909</v>
      </c>
      <c r="Q5" s="458">
        <f t="shared" si="0"/>
        <v>21</v>
      </c>
      <c r="R5" s="324">
        <v>45930</v>
      </c>
      <c r="S5" s="14" t="s">
        <v>34</v>
      </c>
      <c r="T5" s="491">
        <v>205</v>
      </c>
      <c r="U5" s="492" t="s">
        <v>35</v>
      </c>
      <c r="V5" s="492" t="s">
        <v>116</v>
      </c>
      <c r="W5" s="493">
        <v>5</v>
      </c>
      <c r="X5" s="492" t="s">
        <v>62</v>
      </c>
      <c r="Y5" s="494">
        <v>4000</v>
      </c>
      <c r="Z5" s="495">
        <v>20000</v>
      </c>
      <c r="AA5" s="495">
        <v>4000</v>
      </c>
      <c r="AB5" s="495">
        <v>24000</v>
      </c>
      <c r="AC5" s="170" t="s">
        <v>152</v>
      </c>
    </row>
    <row r="6" spans="2:29" x14ac:dyDescent="0.25">
      <c r="B6" s="7">
        <v>45964</v>
      </c>
      <c r="C6" s="8">
        <v>1246</v>
      </c>
      <c r="D6" s="9"/>
      <c r="E6" s="10">
        <v>20.25</v>
      </c>
      <c r="F6" s="40">
        <f t="shared" si="1"/>
        <v>25231.5</v>
      </c>
      <c r="G6" s="12"/>
      <c r="H6" s="13" t="s">
        <v>8</v>
      </c>
      <c r="I6" s="14"/>
      <c r="J6" s="15"/>
      <c r="P6" s="96"/>
      <c r="Q6" s="96"/>
      <c r="R6" s="96"/>
      <c r="S6" s="96"/>
      <c r="T6" s="96"/>
      <c r="U6" s="96"/>
      <c r="V6" s="96" t="s">
        <v>175</v>
      </c>
      <c r="W6" s="96"/>
      <c r="X6" s="96"/>
      <c r="Y6" s="96"/>
      <c r="Z6" s="96"/>
      <c r="AA6" s="96"/>
      <c r="AB6" s="474">
        <v>-40900</v>
      </c>
    </row>
    <row r="7" spans="2:29" x14ac:dyDescent="0.25">
      <c r="B7" s="7">
        <v>45965</v>
      </c>
      <c r="C7" s="8">
        <v>1663</v>
      </c>
      <c r="D7" s="9"/>
      <c r="E7" s="10">
        <v>20.25</v>
      </c>
      <c r="F7" s="40">
        <f t="shared" si="1"/>
        <v>33675.75</v>
      </c>
      <c r="G7" s="12"/>
      <c r="H7" s="13" t="s">
        <v>9</v>
      </c>
      <c r="I7" s="14"/>
      <c r="J7" s="15">
        <f>'EKİM 2025'!J39*-1</f>
        <v>203793.46349999995</v>
      </c>
      <c r="P7" s="529">
        <v>45899</v>
      </c>
      <c r="Q7" s="458">
        <f>R7-P7</f>
        <v>62</v>
      </c>
      <c r="R7" s="324">
        <v>45961</v>
      </c>
      <c r="S7" s="14" t="s">
        <v>34</v>
      </c>
      <c r="T7" s="530">
        <v>196</v>
      </c>
      <c r="U7" s="531" t="s">
        <v>35</v>
      </c>
      <c r="V7" s="531" t="s">
        <v>86</v>
      </c>
      <c r="W7" s="532">
        <v>200</v>
      </c>
      <c r="X7" s="531" t="s">
        <v>62</v>
      </c>
      <c r="Y7" s="533">
        <v>653.46534999999994</v>
      </c>
      <c r="Z7" s="534">
        <v>130693.07</v>
      </c>
      <c r="AA7" s="534">
        <v>1306.93</v>
      </c>
      <c r="AB7" s="534">
        <v>132000</v>
      </c>
      <c r="AC7" t="s">
        <v>156</v>
      </c>
    </row>
    <row r="8" spans="2:29" x14ac:dyDescent="0.25">
      <c r="B8" s="7">
        <v>45966</v>
      </c>
      <c r="C8" s="8">
        <v>894</v>
      </c>
      <c r="D8" s="9"/>
      <c r="E8" s="10">
        <v>20.25</v>
      </c>
      <c r="F8" s="40">
        <f t="shared" si="1"/>
        <v>18103.5</v>
      </c>
      <c r="G8" s="16">
        <v>45989</v>
      </c>
      <c r="H8" s="17" t="s">
        <v>124</v>
      </c>
      <c r="I8" s="18"/>
      <c r="J8" s="19">
        <v>200000</v>
      </c>
      <c r="P8" s="535">
        <v>45923</v>
      </c>
      <c r="Q8" s="458">
        <f>R3-P3</f>
        <v>21</v>
      </c>
      <c r="R8" s="324">
        <v>45961</v>
      </c>
      <c r="S8" s="14" t="s">
        <v>34</v>
      </c>
      <c r="T8" s="536">
        <v>227</v>
      </c>
      <c r="U8" s="537" t="s">
        <v>35</v>
      </c>
      <c r="V8" s="537" t="s">
        <v>86</v>
      </c>
      <c r="W8" s="538">
        <v>200</v>
      </c>
      <c r="X8" s="537" t="s">
        <v>62</v>
      </c>
      <c r="Y8" s="539">
        <v>653.46534999999994</v>
      </c>
      <c r="Z8" s="540">
        <v>130693.07</v>
      </c>
      <c r="AA8" s="540">
        <v>1306.93</v>
      </c>
      <c r="AB8" s="540">
        <v>132000</v>
      </c>
      <c r="AC8" t="s">
        <v>156</v>
      </c>
    </row>
    <row r="9" spans="2:29" x14ac:dyDescent="0.25">
      <c r="B9" s="7">
        <v>45967</v>
      </c>
      <c r="C9" s="8">
        <v>1233</v>
      </c>
      <c r="D9" s="9"/>
      <c r="E9" s="10">
        <v>20.25</v>
      </c>
      <c r="F9" s="40">
        <f t="shared" si="1"/>
        <v>24968.25</v>
      </c>
      <c r="G9" s="502">
        <v>45932</v>
      </c>
      <c r="H9" s="17" t="s">
        <v>187</v>
      </c>
      <c r="I9" s="18"/>
      <c r="J9" s="497">
        <v>94400</v>
      </c>
      <c r="P9" s="541">
        <v>45932</v>
      </c>
      <c r="Q9" s="458">
        <f t="shared" ref="Q9:Q14" si="2">R9-P9</f>
        <v>29</v>
      </c>
      <c r="R9" s="324">
        <v>45961</v>
      </c>
      <c r="S9" s="14" t="s">
        <v>34</v>
      </c>
      <c r="T9" s="542">
        <v>239</v>
      </c>
      <c r="U9" s="543" t="s">
        <v>35</v>
      </c>
      <c r="V9" s="543" t="s">
        <v>170</v>
      </c>
      <c r="W9" s="544">
        <v>3000</v>
      </c>
      <c r="X9" s="543" t="s">
        <v>12</v>
      </c>
      <c r="Y9" s="545">
        <v>22.6</v>
      </c>
      <c r="Z9" s="546">
        <v>67800</v>
      </c>
      <c r="AA9" s="547"/>
      <c r="AB9" s="546">
        <v>67800</v>
      </c>
      <c r="AC9" t="s">
        <v>156</v>
      </c>
    </row>
    <row r="10" spans="2:29" x14ac:dyDescent="0.25">
      <c r="B10" s="7">
        <v>45968</v>
      </c>
      <c r="C10" s="8">
        <v>1187</v>
      </c>
      <c r="D10" s="9"/>
      <c r="E10" s="10">
        <v>20.25</v>
      </c>
      <c r="F10" s="40">
        <f t="shared" si="1"/>
        <v>24036.75</v>
      </c>
      <c r="G10" s="527">
        <v>45950</v>
      </c>
      <c r="H10" s="17" t="s">
        <v>188</v>
      </c>
      <c r="I10" s="18"/>
      <c r="J10" s="522">
        <v>172500</v>
      </c>
      <c r="P10" s="541">
        <v>45932</v>
      </c>
      <c r="Q10" s="458">
        <f t="shared" si="2"/>
        <v>29</v>
      </c>
      <c r="R10" s="324">
        <v>45961</v>
      </c>
      <c r="S10" s="14" t="s">
        <v>34</v>
      </c>
      <c r="T10" s="542">
        <v>239</v>
      </c>
      <c r="U10" s="543" t="s">
        <v>35</v>
      </c>
      <c r="V10" s="543" t="s">
        <v>145</v>
      </c>
      <c r="W10" s="544">
        <v>784.00099999999998</v>
      </c>
      <c r="X10" s="543" t="s">
        <v>12</v>
      </c>
      <c r="Y10" s="545">
        <v>17.2959</v>
      </c>
      <c r="Z10" s="546">
        <v>13560</v>
      </c>
      <c r="AA10" s="547"/>
      <c r="AB10" s="546">
        <v>13560</v>
      </c>
      <c r="AC10" t="s">
        <v>156</v>
      </c>
    </row>
    <row r="11" spans="2:29" x14ac:dyDescent="0.25">
      <c r="B11" s="7">
        <v>45969</v>
      </c>
      <c r="C11" s="8">
        <v>1208</v>
      </c>
      <c r="D11" s="9"/>
      <c r="E11" s="10">
        <v>20.25</v>
      </c>
      <c r="F11" s="40">
        <f t="shared" si="1"/>
        <v>24462</v>
      </c>
      <c r="G11" s="527">
        <v>45950</v>
      </c>
      <c r="H11" s="17" t="s">
        <v>189</v>
      </c>
      <c r="I11" s="18"/>
      <c r="J11" s="522">
        <v>131340</v>
      </c>
      <c r="P11" s="548">
        <v>45874</v>
      </c>
      <c r="Q11" s="458">
        <f t="shared" si="2"/>
        <v>56</v>
      </c>
      <c r="R11" s="324">
        <v>45930</v>
      </c>
      <c r="S11" s="14" t="s">
        <v>34</v>
      </c>
      <c r="T11" s="549">
        <v>165</v>
      </c>
      <c r="U11" s="550" t="s">
        <v>35</v>
      </c>
      <c r="V11" s="550" t="s">
        <v>151</v>
      </c>
      <c r="W11" s="551">
        <v>2500</v>
      </c>
      <c r="X11" s="550" t="s">
        <v>12</v>
      </c>
      <c r="Y11" s="552">
        <v>15.5</v>
      </c>
      <c r="Z11" s="553">
        <v>38750</v>
      </c>
      <c r="AA11" s="554"/>
      <c r="AB11" s="553">
        <v>38750</v>
      </c>
      <c r="AC11" t="s">
        <v>174</v>
      </c>
    </row>
    <row r="12" spans="2:29" x14ac:dyDescent="0.25">
      <c r="B12" s="7">
        <v>45970</v>
      </c>
      <c r="C12" s="8">
        <v>1280</v>
      </c>
      <c r="D12" s="9"/>
      <c r="E12" s="10">
        <v>20.25</v>
      </c>
      <c r="F12" s="40">
        <f t="shared" si="1"/>
        <v>25920</v>
      </c>
      <c r="G12" s="527">
        <v>45953</v>
      </c>
      <c r="H12" s="17" t="s">
        <v>148</v>
      </c>
      <c r="I12" s="18"/>
      <c r="J12" s="522">
        <v>4740</v>
      </c>
      <c r="P12" s="548">
        <v>45874</v>
      </c>
      <c r="Q12" s="458">
        <f t="shared" si="2"/>
        <v>56</v>
      </c>
      <c r="R12" s="324">
        <v>45930</v>
      </c>
      <c r="S12" s="14" t="s">
        <v>34</v>
      </c>
      <c r="T12" s="549">
        <v>165</v>
      </c>
      <c r="U12" s="550" t="s">
        <v>35</v>
      </c>
      <c r="V12" s="550" t="s">
        <v>78</v>
      </c>
      <c r="W12" s="551">
        <v>24550</v>
      </c>
      <c r="X12" s="550" t="s">
        <v>12</v>
      </c>
      <c r="Y12" s="552">
        <v>16.3</v>
      </c>
      <c r="Z12" s="553">
        <v>400165</v>
      </c>
      <c r="AA12" s="554"/>
      <c r="AB12" s="553">
        <v>400165</v>
      </c>
      <c r="AC12" t="s">
        <v>174</v>
      </c>
    </row>
    <row r="13" spans="2:29" x14ac:dyDescent="0.25">
      <c r="B13" s="7">
        <v>45971</v>
      </c>
      <c r="C13" s="8">
        <v>1252</v>
      </c>
      <c r="D13" s="9"/>
      <c r="E13" s="10">
        <v>20.25</v>
      </c>
      <c r="F13" s="40">
        <f t="shared" si="1"/>
        <v>25353</v>
      </c>
      <c r="G13" s="527">
        <v>45953</v>
      </c>
      <c r="H13" s="17" t="s">
        <v>148</v>
      </c>
      <c r="I13" s="18"/>
      <c r="J13" s="522">
        <v>12443</v>
      </c>
      <c r="P13" s="529">
        <v>45899</v>
      </c>
      <c r="Q13" s="458">
        <f t="shared" si="2"/>
        <v>31</v>
      </c>
      <c r="R13" s="324">
        <v>45930</v>
      </c>
      <c r="S13" s="14" t="s">
        <v>34</v>
      </c>
      <c r="T13" s="530">
        <v>196</v>
      </c>
      <c r="U13" s="531" t="s">
        <v>35</v>
      </c>
      <c r="V13" s="531" t="s">
        <v>155</v>
      </c>
      <c r="W13" s="555">
        <v>7500</v>
      </c>
      <c r="X13" s="531" t="s">
        <v>12</v>
      </c>
      <c r="Y13" s="533">
        <v>23.6</v>
      </c>
      <c r="Z13" s="534">
        <v>177000</v>
      </c>
      <c r="AA13" s="556"/>
      <c r="AB13" s="534">
        <v>177000</v>
      </c>
      <c r="AC13" t="s">
        <v>174</v>
      </c>
    </row>
    <row r="14" spans="2:29" x14ac:dyDescent="0.25">
      <c r="B14" s="7">
        <v>45972</v>
      </c>
      <c r="C14" s="8">
        <v>1237</v>
      </c>
      <c r="D14" s="9"/>
      <c r="E14" s="10">
        <v>20.25</v>
      </c>
      <c r="F14" s="40">
        <f t="shared" si="1"/>
        <v>25049.25</v>
      </c>
      <c r="G14" s="20"/>
      <c r="H14" s="17"/>
      <c r="I14" s="18"/>
      <c r="J14" s="19"/>
      <c r="P14" s="529">
        <v>45899</v>
      </c>
      <c r="Q14" s="458">
        <f t="shared" si="2"/>
        <v>31</v>
      </c>
      <c r="R14" s="324">
        <v>45930</v>
      </c>
      <c r="S14" s="14" t="s">
        <v>34</v>
      </c>
      <c r="T14" s="530">
        <v>196</v>
      </c>
      <c r="U14" s="531" t="s">
        <v>35</v>
      </c>
      <c r="V14" s="531" t="s">
        <v>118</v>
      </c>
      <c r="W14" s="555">
        <v>400</v>
      </c>
      <c r="X14" s="531" t="s">
        <v>12</v>
      </c>
      <c r="Y14" s="533">
        <v>18.049710000000001</v>
      </c>
      <c r="Z14" s="534">
        <v>9440</v>
      </c>
      <c r="AA14" s="556"/>
      <c r="AB14" s="534">
        <v>9440</v>
      </c>
      <c r="AC14" t="s">
        <v>174</v>
      </c>
    </row>
    <row r="15" spans="2:29" x14ac:dyDescent="0.25">
      <c r="B15" s="7">
        <v>45973</v>
      </c>
      <c r="C15" s="8">
        <v>1270</v>
      </c>
      <c r="D15" s="9"/>
      <c r="E15" s="10">
        <v>20.25</v>
      </c>
      <c r="F15" s="40">
        <f t="shared" si="1"/>
        <v>25717.5</v>
      </c>
      <c r="G15" s="20"/>
      <c r="H15" s="17"/>
      <c r="I15" s="18"/>
      <c r="J15" s="19"/>
      <c r="P15" s="96"/>
      <c r="Q15" s="96"/>
      <c r="R15" s="96"/>
      <c r="S15" s="96"/>
      <c r="T15" s="96"/>
      <c r="U15" s="96"/>
      <c r="V15" s="96" t="s">
        <v>179</v>
      </c>
      <c r="W15" s="96"/>
      <c r="X15" s="96"/>
      <c r="Y15" s="96"/>
      <c r="Z15" s="96"/>
      <c r="AA15" s="96"/>
      <c r="AB15" s="474">
        <v>-970715</v>
      </c>
    </row>
    <row r="16" spans="2:29" x14ac:dyDescent="0.25">
      <c r="B16" s="7">
        <v>45974</v>
      </c>
      <c r="C16" s="8">
        <v>1239</v>
      </c>
      <c r="D16" s="9"/>
      <c r="E16" s="10">
        <v>20.25</v>
      </c>
      <c r="F16" s="40">
        <f t="shared" si="1"/>
        <v>25089.75</v>
      </c>
      <c r="G16" s="20"/>
      <c r="H16" s="17"/>
      <c r="I16" s="18"/>
      <c r="J16" s="19"/>
      <c r="P16" s="541">
        <v>45932</v>
      </c>
      <c r="Q16" s="542">
        <f>R16-P16</f>
        <v>59</v>
      </c>
      <c r="R16" s="543" t="s">
        <v>171</v>
      </c>
      <c r="S16" s="543" t="s">
        <v>34</v>
      </c>
      <c r="T16" s="542">
        <v>239</v>
      </c>
      <c r="U16" s="543" t="s">
        <v>35</v>
      </c>
      <c r="V16" s="543" t="s">
        <v>170</v>
      </c>
      <c r="W16" s="544">
        <v>4000</v>
      </c>
      <c r="X16" s="543" t="s">
        <v>12</v>
      </c>
      <c r="Y16" s="545">
        <v>23.6</v>
      </c>
      <c r="Z16" s="546">
        <v>94400</v>
      </c>
      <c r="AA16" s="547"/>
      <c r="AB16" s="546">
        <v>94400</v>
      </c>
      <c r="AC16" t="s">
        <v>172</v>
      </c>
    </row>
    <row r="17" spans="2:29" x14ac:dyDescent="0.25">
      <c r="B17" s="7">
        <v>45975</v>
      </c>
      <c r="C17" s="8">
        <v>1218</v>
      </c>
      <c r="D17" s="9"/>
      <c r="E17" s="10">
        <v>20.25</v>
      </c>
      <c r="F17" s="40">
        <f t="shared" si="1"/>
        <v>24664.5</v>
      </c>
      <c r="G17" s="20"/>
      <c r="H17" s="17"/>
      <c r="I17" s="18"/>
      <c r="J17" s="19"/>
      <c r="P17" s="557">
        <v>45950</v>
      </c>
      <c r="Q17" s="542">
        <f t="shared" ref="Q17:Q20" si="3">R17-P17</f>
        <v>41</v>
      </c>
      <c r="R17" s="543" t="s">
        <v>171</v>
      </c>
      <c r="S17" s="543" t="s">
        <v>34</v>
      </c>
      <c r="T17" s="558">
        <v>262</v>
      </c>
      <c r="U17" s="559" t="s">
        <v>176</v>
      </c>
      <c r="V17" s="559" t="s">
        <v>145</v>
      </c>
      <c r="W17" s="560">
        <v>10600</v>
      </c>
      <c r="X17" s="559" t="s">
        <v>12</v>
      </c>
      <c r="Y17" s="561">
        <v>16.273579999999999</v>
      </c>
      <c r="Z17" s="562">
        <v>172500</v>
      </c>
      <c r="AA17" s="563"/>
      <c r="AB17" s="562">
        <v>172500</v>
      </c>
      <c r="AC17" t="s">
        <v>172</v>
      </c>
    </row>
    <row r="18" spans="2:29" x14ac:dyDescent="0.25">
      <c r="B18" s="7">
        <v>45976</v>
      </c>
      <c r="C18" s="8">
        <v>1222</v>
      </c>
      <c r="D18" s="9"/>
      <c r="E18" s="10">
        <v>20.25</v>
      </c>
      <c r="F18" s="40">
        <f t="shared" si="1"/>
        <v>24745.5</v>
      </c>
      <c r="G18" s="20"/>
      <c r="H18" s="17"/>
      <c r="I18" s="18"/>
      <c r="J18" s="19"/>
      <c r="P18" s="557">
        <v>45950</v>
      </c>
      <c r="Q18" s="542">
        <f t="shared" si="3"/>
        <v>41</v>
      </c>
      <c r="R18" s="543" t="s">
        <v>171</v>
      </c>
      <c r="S18" s="543" t="s">
        <v>34</v>
      </c>
      <c r="T18" s="558">
        <v>262</v>
      </c>
      <c r="U18" s="559" t="s">
        <v>177</v>
      </c>
      <c r="V18" s="559" t="s">
        <v>65</v>
      </c>
      <c r="W18" s="564">
        <v>199</v>
      </c>
      <c r="X18" s="559" t="s">
        <v>62</v>
      </c>
      <c r="Y18" s="561">
        <v>660</v>
      </c>
      <c r="Z18" s="562">
        <v>131340</v>
      </c>
      <c r="AA18" s="563"/>
      <c r="AB18" s="562">
        <v>131340</v>
      </c>
      <c r="AC18" t="s">
        <v>172</v>
      </c>
    </row>
    <row r="19" spans="2:29" x14ac:dyDescent="0.25">
      <c r="B19" s="7">
        <v>45977</v>
      </c>
      <c r="C19" s="8">
        <v>1215</v>
      </c>
      <c r="D19" s="9"/>
      <c r="E19" s="10">
        <v>20.25</v>
      </c>
      <c r="F19" s="40">
        <f t="shared" si="1"/>
        <v>24603.75</v>
      </c>
      <c r="G19" s="20"/>
      <c r="H19" s="17"/>
      <c r="I19" s="18"/>
      <c r="J19" s="19"/>
      <c r="P19" s="557">
        <v>45953</v>
      </c>
      <c r="Q19" s="542">
        <f t="shared" si="3"/>
        <v>38</v>
      </c>
      <c r="R19" s="543" t="s">
        <v>171</v>
      </c>
      <c r="S19" s="543" t="s">
        <v>34</v>
      </c>
      <c r="T19" s="558">
        <v>274</v>
      </c>
      <c r="U19" s="559" t="s">
        <v>178</v>
      </c>
      <c r="V19" s="559" t="s">
        <v>133</v>
      </c>
      <c r="W19" s="564">
        <v>158</v>
      </c>
      <c r="X19" s="559" t="s">
        <v>62</v>
      </c>
      <c r="Y19" s="561">
        <v>30</v>
      </c>
      <c r="Z19" s="562">
        <v>4740</v>
      </c>
      <c r="AA19" s="563"/>
      <c r="AB19" s="562">
        <v>4740</v>
      </c>
      <c r="AC19" t="s">
        <v>172</v>
      </c>
    </row>
    <row r="20" spans="2:29" x14ac:dyDescent="0.25">
      <c r="B20" s="7">
        <v>45978</v>
      </c>
      <c r="C20" s="8">
        <v>1233</v>
      </c>
      <c r="D20" s="9"/>
      <c r="E20" s="10">
        <v>20.25</v>
      </c>
      <c r="F20" s="40">
        <f t="shared" si="1"/>
        <v>24968.25</v>
      </c>
      <c r="G20" s="20"/>
      <c r="H20" s="17"/>
      <c r="I20" s="18"/>
      <c r="J20" s="19"/>
      <c r="P20" s="557">
        <v>45953</v>
      </c>
      <c r="Q20" s="542">
        <f t="shared" si="3"/>
        <v>38</v>
      </c>
      <c r="R20" s="543" t="s">
        <v>171</v>
      </c>
      <c r="S20" s="543" t="s">
        <v>34</v>
      </c>
      <c r="T20" s="558">
        <v>274</v>
      </c>
      <c r="U20" s="559" t="s">
        <v>178</v>
      </c>
      <c r="V20" s="559" t="s">
        <v>133</v>
      </c>
      <c r="W20" s="564">
        <v>541</v>
      </c>
      <c r="X20" s="559" t="s">
        <v>62</v>
      </c>
      <c r="Y20" s="561">
        <v>23</v>
      </c>
      <c r="Z20" s="562">
        <v>12443</v>
      </c>
      <c r="AA20" s="563"/>
      <c r="AB20" s="562">
        <v>12443</v>
      </c>
      <c r="AC20" t="s">
        <v>172</v>
      </c>
    </row>
    <row r="21" spans="2:29" x14ac:dyDescent="0.25">
      <c r="B21" s="7">
        <v>45979</v>
      </c>
      <c r="C21" s="8">
        <v>1186</v>
      </c>
      <c r="D21" s="9"/>
      <c r="E21" s="10">
        <v>20.25</v>
      </c>
      <c r="F21" s="40">
        <f t="shared" si="1"/>
        <v>24016.5</v>
      </c>
      <c r="G21" s="20"/>
      <c r="H21" s="17"/>
      <c r="I21" s="18"/>
      <c r="J21" s="19"/>
      <c r="P21" s="96"/>
      <c r="Q21" s="96"/>
      <c r="R21" s="96"/>
      <c r="S21" s="96"/>
      <c r="T21" s="96"/>
      <c r="U21" s="96"/>
      <c r="V21" s="96" t="s">
        <v>190</v>
      </c>
      <c r="W21" s="96"/>
      <c r="X21" s="96"/>
      <c r="Y21" s="96"/>
      <c r="Z21" s="96"/>
      <c r="AA21" s="96"/>
      <c r="AB21" s="474">
        <v>-415423</v>
      </c>
    </row>
    <row r="22" spans="2:29" x14ac:dyDescent="0.25">
      <c r="B22" s="7">
        <v>45980</v>
      </c>
      <c r="C22" s="8">
        <v>1278</v>
      </c>
      <c r="D22" s="9"/>
      <c r="E22" s="10">
        <v>20.25</v>
      </c>
      <c r="F22" s="40">
        <f t="shared" si="1"/>
        <v>25879.5</v>
      </c>
      <c r="G22" s="20"/>
      <c r="H22" s="17"/>
      <c r="I22" s="18"/>
      <c r="J22" s="19"/>
    </row>
    <row r="23" spans="2:29" x14ac:dyDescent="0.25">
      <c r="B23" s="7">
        <v>45981</v>
      </c>
      <c r="C23" s="8">
        <v>1252</v>
      </c>
      <c r="D23" s="9"/>
      <c r="E23" s="10">
        <v>20.25</v>
      </c>
      <c r="F23" s="40">
        <f t="shared" si="1"/>
        <v>25353</v>
      </c>
      <c r="G23" s="20"/>
      <c r="H23" s="17"/>
      <c r="I23" s="18"/>
      <c r="J23" s="19"/>
    </row>
    <row r="24" spans="2:29" x14ac:dyDescent="0.25">
      <c r="B24" s="7">
        <v>45982</v>
      </c>
      <c r="C24" s="8">
        <v>1139</v>
      </c>
      <c r="D24" s="9"/>
      <c r="E24" s="10">
        <v>20.25</v>
      </c>
      <c r="F24" s="40">
        <f t="shared" si="1"/>
        <v>23064.75</v>
      </c>
      <c r="G24" s="20"/>
      <c r="H24" s="17"/>
      <c r="I24" s="18"/>
      <c r="J24" s="19"/>
    </row>
    <row r="25" spans="2:29" x14ac:dyDescent="0.25">
      <c r="B25" s="7">
        <v>45983</v>
      </c>
      <c r="C25" s="8">
        <v>1290</v>
      </c>
      <c r="D25" s="9"/>
      <c r="E25" s="10">
        <v>20.25</v>
      </c>
      <c r="F25" s="40">
        <f t="shared" si="1"/>
        <v>26122.5</v>
      </c>
      <c r="G25" s="20"/>
      <c r="H25" s="17"/>
      <c r="I25" s="18"/>
      <c r="J25" s="19"/>
    </row>
    <row r="26" spans="2:29" x14ac:dyDescent="0.25">
      <c r="B26" s="7">
        <v>45984</v>
      </c>
      <c r="C26" s="8">
        <v>1264</v>
      </c>
      <c r="D26" s="9"/>
      <c r="E26" s="10">
        <v>20.25</v>
      </c>
      <c r="F26" s="40">
        <f t="shared" si="1"/>
        <v>25596</v>
      </c>
      <c r="G26" s="20"/>
      <c r="H26" s="17"/>
      <c r="I26" s="18"/>
      <c r="J26" s="19"/>
    </row>
    <row r="27" spans="2:29" x14ac:dyDescent="0.25">
      <c r="B27" s="7">
        <v>45985</v>
      </c>
      <c r="C27" s="8">
        <v>1265</v>
      </c>
      <c r="D27" s="9"/>
      <c r="E27" s="10">
        <v>20.25</v>
      </c>
      <c r="F27" s="40">
        <f t="shared" si="1"/>
        <v>25616.25</v>
      </c>
      <c r="G27" s="20"/>
      <c r="H27" s="17"/>
      <c r="I27" s="18"/>
      <c r="J27" s="19"/>
    </row>
    <row r="28" spans="2:29" x14ac:dyDescent="0.25">
      <c r="B28" s="7">
        <v>45986</v>
      </c>
      <c r="C28" s="8">
        <v>1220</v>
      </c>
      <c r="D28" s="9"/>
      <c r="E28" s="10">
        <v>20.25</v>
      </c>
      <c r="F28" s="40">
        <f t="shared" si="1"/>
        <v>24705</v>
      </c>
      <c r="G28" s="20"/>
      <c r="H28" s="17"/>
      <c r="I28" s="18"/>
      <c r="J28" s="19"/>
    </row>
    <row r="29" spans="2:29" x14ac:dyDescent="0.25">
      <c r="B29" s="7">
        <v>45987</v>
      </c>
      <c r="C29" s="8">
        <v>1223</v>
      </c>
      <c r="D29" s="9"/>
      <c r="E29" s="10">
        <v>20.25</v>
      </c>
      <c r="F29" s="40">
        <f t="shared" si="1"/>
        <v>24765.75</v>
      </c>
      <c r="G29" s="20"/>
      <c r="H29" s="17"/>
      <c r="I29" s="18"/>
      <c r="J29" s="19"/>
    </row>
    <row r="30" spans="2:29" x14ac:dyDescent="0.25">
      <c r="B30" s="7">
        <v>45988</v>
      </c>
      <c r="C30" s="8">
        <v>1159</v>
      </c>
      <c r="D30" s="9"/>
      <c r="E30" s="10">
        <v>20.25</v>
      </c>
      <c r="F30" s="40">
        <f t="shared" si="1"/>
        <v>23469.75</v>
      </c>
      <c r="G30" s="20"/>
      <c r="H30" s="17"/>
      <c r="I30" s="18"/>
      <c r="J30" s="19"/>
    </row>
    <row r="31" spans="2:29" x14ac:dyDescent="0.25">
      <c r="B31" s="7">
        <v>45989</v>
      </c>
      <c r="C31" s="8">
        <v>1204</v>
      </c>
      <c r="D31" s="9"/>
      <c r="E31" s="10">
        <v>20.25</v>
      </c>
      <c r="F31" s="40">
        <f t="shared" si="1"/>
        <v>24381</v>
      </c>
      <c r="G31" s="20"/>
      <c r="H31" s="17"/>
      <c r="I31" s="18"/>
      <c r="J31" s="19"/>
    </row>
    <row r="32" spans="2:29" x14ac:dyDescent="0.25">
      <c r="B32" s="7">
        <v>45990</v>
      </c>
      <c r="C32" s="8">
        <v>1211</v>
      </c>
      <c r="D32" s="9"/>
      <c r="E32" s="10">
        <v>20.25</v>
      </c>
      <c r="F32" s="40">
        <f t="shared" si="1"/>
        <v>24522.75</v>
      </c>
      <c r="G32" s="20"/>
      <c r="H32" s="17"/>
      <c r="I32" s="18"/>
      <c r="J32" s="19"/>
    </row>
    <row r="33" spans="2:14" x14ac:dyDescent="0.25">
      <c r="B33" s="7">
        <v>45991</v>
      </c>
      <c r="C33" s="8">
        <v>1132</v>
      </c>
      <c r="D33" s="9"/>
      <c r="E33" s="10">
        <v>20.25</v>
      </c>
      <c r="F33" s="40">
        <f t="shared" si="1"/>
        <v>22923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20.25</v>
      </c>
      <c r="F34" s="56">
        <f t="shared" si="1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36930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819216.46349999995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747832.5</v>
      </c>
      <c r="L36" s="33">
        <f>J36-J4-J5-J6+J37</f>
        <v>755310.82499999995</v>
      </c>
      <c r="M36" s="33">
        <v>731066.28</v>
      </c>
      <c r="N36" s="33">
        <f>L36-M36</f>
        <v>24244.544999999925</v>
      </c>
    </row>
    <row r="37" spans="2:14" x14ac:dyDescent="0.25">
      <c r="B37" s="27" t="s">
        <v>14</v>
      </c>
      <c r="C37" s="32">
        <f>C35</f>
        <v>36930</v>
      </c>
      <c r="D37" s="9">
        <f>D35/1.03</f>
        <v>0</v>
      </c>
      <c r="E37" s="10"/>
      <c r="F37" s="40">
        <f>SUM(F4:F36)</f>
        <v>747832.5</v>
      </c>
      <c r="G37" s="20"/>
      <c r="H37" s="18" t="s">
        <v>15</v>
      </c>
      <c r="I37" s="18">
        <v>0.01</v>
      </c>
      <c r="J37" s="19">
        <f>J36*I37</f>
        <v>7478.3249999999998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-63905.638500000001</v>
      </c>
    </row>
    <row r="40" spans="2:14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4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69">
        <v>46001</v>
      </c>
      <c r="Q3" s="570" t="s">
        <v>191</v>
      </c>
      <c r="R3" s="569">
        <v>46022</v>
      </c>
      <c r="S3" s="570" t="s">
        <v>34</v>
      </c>
      <c r="T3" s="571">
        <v>359</v>
      </c>
      <c r="U3" s="570" t="s">
        <v>35</v>
      </c>
      <c r="V3" s="570" t="s">
        <v>192</v>
      </c>
      <c r="W3" s="572">
        <v>100</v>
      </c>
      <c r="X3" s="570" t="s">
        <v>62</v>
      </c>
      <c r="Y3" s="573">
        <v>603.96040000000005</v>
      </c>
      <c r="Z3" s="574">
        <v>60396.04</v>
      </c>
      <c r="AA3" s="574">
        <v>603.96</v>
      </c>
      <c r="AB3" s="574">
        <v>61000</v>
      </c>
      <c r="AC3" t="s">
        <v>194</v>
      </c>
    </row>
    <row r="4" spans="2:29" x14ac:dyDescent="0.25">
      <c r="B4" s="7">
        <v>45992</v>
      </c>
      <c r="C4" s="8">
        <v>1216</v>
      </c>
      <c r="D4" s="9"/>
      <c r="E4" s="10">
        <v>20.25</v>
      </c>
      <c r="F4" s="40">
        <f>E4*C4</f>
        <v>24624</v>
      </c>
      <c r="G4" s="12"/>
      <c r="H4" s="13" t="s">
        <v>6</v>
      </c>
      <c r="I4" s="14">
        <v>0.01</v>
      </c>
      <c r="J4" s="15"/>
      <c r="P4" s="569">
        <v>46001</v>
      </c>
      <c r="Q4" s="570" t="s">
        <v>191</v>
      </c>
      <c r="R4" s="569">
        <v>46022</v>
      </c>
      <c r="S4" s="570" t="s">
        <v>34</v>
      </c>
      <c r="T4" s="571">
        <v>359</v>
      </c>
      <c r="U4" s="570" t="s">
        <v>35</v>
      </c>
      <c r="V4" s="570" t="s">
        <v>193</v>
      </c>
      <c r="W4" s="575">
        <v>5000</v>
      </c>
      <c r="X4" s="570" t="s">
        <v>12</v>
      </c>
      <c r="Y4" s="573">
        <v>22.4</v>
      </c>
      <c r="Z4" s="574">
        <v>112000</v>
      </c>
      <c r="AA4" s="576"/>
      <c r="AB4" s="574">
        <v>112000</v>
      </c>
      <c r="AC4" t="s">
        <v>194</v>
      </c>
    </row>
    <row r="5" spans="2:29" x14ac:dyDescent="0.25">
      <c r="B5" s="7">
        <v>45993</v>
      </c>
      <c r="C5" s="8">
        <v>983</v>
      </c>
      <c r="D5" s="9"/>
      <c r="E5" s="10">
        <v>20.25</v>
      </c>
      <c r="F5" s="40">
        <f t="shared" ref="F5:F34" si="0">E5*C5</f>
        <v>19905.75</v>
      </c>
      <c r="G5" s="12"/>
      <c r="H5" s="13" t="s">
        <v>7</v>
      </c>
      <c r="I5" s="14">
        <v>1E-3</v>
      </c>
      <c r="J5" s="15"/>
      <c r="P5" s="577">
        <v>46022</v>
      </c>
      <c r="Q5" s="570" t="s">
        <v>191</v>
      </c>
      <c r="R5" s="569">
        <v>46022</v>
      </c>
      <c r="S5" s="570" t="s">
        <v>34</v>
      </c>
      <c r="T5" s="578">
        <v>410</v>
      </c>
      <c r="U5" s="570" t="s">
        <v>35</v>
      </c>
      <c r="V5" s="579" t="s">
        <v>114</v>
      </c>
      <c r="W5" s="580">
        <v>6</v>
      </c>
      <c r="X5" s="579" t="s">
        <v>62</v>
      </c>
      <c r="Y5" s="581">
        <v>2250</v>
      </c>
      <c r="Z5" s="582">
        <v>13500</v>
      </c>
      <c r="AA5" s="582">
        <v>2700</v>
      </c>
      <c r="AB5" s="582">
        <v>16200</v>
      </c>
      <c r="AC5" t="s">
        <v>194</v>
      </c>
    </row>
    <row r="6" spans="2:29" x14ac:dyDescent="0.25">
      <c r="B6" s="7">
        <v>45994</v>
      </c>
      <c r="C6" s="8">
        <v>1259</v>
      </c>
      <c r="D6" s="9"/>
      <c r="E6" s="10">
        <v>20.25</v>
      </c>
      <c r="F6" s="40">
        <f t="shared" si="0"/>
        <v>25494.75</v>
      </c>
      <c r="G6" s="12"/>
      <c r="H6" s="13" t="s">
        <v>8</v>
      </c>
      <c r="I6" s="14"/>
      <c r="J6" s="15"/>
      <c r="P6" s="577">
        <v>46022</v>
      </c>
      <c r="Q6" s="570" t="s">
        <v>191</v>
      </c>
      <c r="R6" s="569">
        <v>46022</v>
      </c>
      <c r="S6" s="570" t="s">
        <v>34</v>
      </c>
      <c r="T6" s="578">
        <v>410</v>
      </c>
      <c r="U6" s="570" t="s">
        <v>35</v>
      </c>
      <c r="V6" s="579" t="s">
        <v>126</v>
      </c>
      <c r="W6" s="580">
        <v>4</v>
      </c>
      <c r="X6" s="579" t="s">
        <v>62</v>
      </c>
      <c r="Y6" s="581">
        <v>1500</v>
      </c>
      <c r="Z6" s="582">
        <v>6000</v>
      </c>
      <c r="AA6" s="582">
        <v>1200</v>
      </c>
      <c r="AB6" s="582">
        <v>7200</v>
      </c>
      <c r="AC6" t="s">
        <v>194</v>
      </c>
    </row>
    <row r="7" spans="2:29" x14ac:dyDescent="0.25">
      <c r="B7" s="7">
        <v>45995</v>
      </c>
      <c r="C7" s="8">
        <v>1130</v>
      </c>
      <c r="D7" s="9"/>
      <c r="E7" s="10">
        <v>20.25</v>
      </c>
      <c r="F7" s="40">
        <f t="shared" si="0"/>
        <v>22882.5</v>
      </c>
      <c r="G7" s="12"/>
      <c r="H7" s="13" t="s">
        <v>9</v>
      </c>
      <c r="I7" s="14"/>
      <c r="J7" s="15">
        <f>'KASIM 2025'!J39*-1</f>
        <v>63905.638500000001</v>
      </c>
      <c r="P7" s="96"/>
      <c r="Q7" s="96"/>
      <c r="R7" s="96"/>
      <c r="S7" s="96"/>
      <c r="T7" s="96"/>
      <c r="U7" s="96"/>
      <c r="V7" s="96" t="s">
        <v>57</v>
      </c>
      <c r="W7" s="96"/>
      <c r="X7" s="96"/>
      <c r="Y7" s="96"/>
      <c r="Z7" s="96"/>
      <c r="AA7" s="96"/>
      <c r="AB7" s="96">
        <v>-196400</v>
      </c>
    </row>
    <row r="8" spans="2:29" x14ac:dyDescent="0.25">
      <c r="B8" s="7">
        <v>45996</v>
      </c>
      <c r="C8" s="8">
        <v>1180</v>
      </c>
      <c r="D8" s="9"/>
      <c r="E8" s="10">
        <v>20.25</v>
      </c>
      <c r="F8" s="40">
        <f t="shared" si="0"/>
        <v>23895</v>
      </c>
      <c r="G8" s="16"/>
      <c r="H8" s="17"/>
      <c r="I8" s="18"/>
      <c r="J8" s="19"/>
    </row>
    <row r="9" spans="2:29" x14ac:dyDescent="0.25">
      <c r="B9" s="7">
        <v>45997</v>
      </c>
      <c r="C9" s="8">
        <v>1163</v>
      </c>
      <c r="D9" s="9"/>
      <c r="E9" s="10">
        <v>20.25</v>
      </c>
      <c r="F9" s="40">
        <f t="shared" si="0"/>
        <v>23550.75</v>
      </c>
      <c r="G9" s="566">
        <v>46001</v>
      </c>
      <c r="H9" s="17" t="s">
        <v>147</v>
      </c>
      <c r="I9" s="18"/>
      <c r="J9" s="565">
        <v>61000</v>
      </c>
    </row>
    <row r="10" spans="2:29" x14ac:dyDescent="0.25">
      <c r="B10" s="7">
        <v>45998</v>
      </c>
      <c r="C10" s="8">
        <v>1239</v>
      </c>
      <c r="D10" s="9"/>
      <c r="E10" s="10">
        <v>20.25</v>
      </c>
      <c r="F10" s="40">
        <f t="shared" si="0"/>
        <v>25089.75</v>
      </c>
      <c r="G10" s="566">
        <v>46001</v>
      </c>
      <c r="H10" s="17" t="s">
        <v>195</v>
      </c>
      <c r="I10" s="18"/>
      <c r="J10" s="565">
        <v>112000</v>
      </c>
    </row>
    <row r="11" spans="2:29" x14ac:dyDescent="0.25">
      <c r="B11" s="7">
        <v>45999</v>
      </c>
      <c r="C11" s="8">
        <v>1295</v>
      </c>
      <c r="D11" s="9"/>
      <c r="E11" s="10">
        <v>20.25</v>
      </c>
      <c r="F11" s="40">
        <f t="shared" si="0"/>
        <v>26223.75</v>
      </c>
      <c r="G11" s="568">
        <v>46022</v>
      </c>
      <c r="H11" s="17" t="s">
        <v>196</v>
      </c>
      <c r="I11" s="18"/>
      <c r="J11" s="567">
        <v>16200</v>
      </c>
    </row>
    <row r="12" spans="2:29" x14ac:dyDescent="0.25">
      <c r="B12" s="7">
        <v>46000</v>
      </c>
      <c r="C12" s="8">
        <v>1198</v>
      </c>
      <c r="D12" s="9"/>
      <c r="E12" s="10">
        <v>20.25</v>
      </c>
      <c r="F12" s="40">
        <f t="shared" si="0"/>
        <v>24259.5</v>
      </c>
      <c r="G12" s="568">
        <v>46022</v>
      </c>
      <c r="H12" s="17" t="s">
        <v>197</v>
      </c>
      <c r="I12" s="18"/>
      <c r="J12" s="567">
        <v>7200</v>
      </c>
    </row>
    <row r="13" spans="2:29" x14ac:dyDescent="0.25">
      <c r="B13" s="7">
        <v>46001</v>
      </c>
      <c r="C13" s="8">
        <v>1136</v>
      </c>
      <c r="D13" s="9"/>
      <c r="E13" s="10">
        <v>20.25</v>
      </c>
      <c r="F13" s="40">
        <f t="shared" si="0"/>
        <v>23004</v>
      </c>
      <c r="G13" s="20"/>
      <c r="H13" s="17"/>
      <c r="I13" s="18"/>
      <c r="J13" s="19"/>
    </row>
    <row r="14" spans="2:29" x14ac:dyDescent="0.25">
      <c r="B14" s="7">
        <v>46002</v>
      </c>
      <c r="C14" s="8">
        <v>1181</v>
      </c>
      <c r="D14" s="9"/>
      <c r="E14" s="10">
        <v>20.25</v>
      </c>
      <c r="F14" s="40">
        <f t="shared" si="0"/>
        <v>23915.25</v>
      </c>
      <c r="G14" s="20"/>
      <c r="H14" s="17"/>
      <c r="I14" s="18"/>
      <c r="J14" s="19"/>
    </row>
    <row r="15" spans="2:29" x14ac:dyDescent="0.25">
      <c r="B15" s="7">
        <v>46003</v>
      </c>
      <c r="C15" s="8">
        <v>1201</v>
      </c>
      <c r="D15" s="9"/>
      <c r="E15" s="10">
        <v>20.25</v>
      </c>
      <c r="F15" s="40">
        <f t="shared" si="0"/>
        <v>24320.25</v>
      </c>
      <c r="G15" s="20"/>
      <c r="H15" s="17"/>
      <c r="I15" s="18"/>
      <c r="J15" s="19"/>
    </row>
    <row r="16" spans="2:29" x14ac:dyDescent="0.25">
      <c r="B16" s="7">
        <v>46004</v>
      </c>
      <c r="C16" s="8">
        <v>1171</v>
      </c>
      <c r="D16" s="9"/>
      <c r="E16" s="10">
        <v>20.25</v>
      </c>
      <c r="F16" s="40">
        <f t="shared" si="0"/>
        <v>23712.75</v>
      </c>
      <c r="G16" s="20"/>
      <c r="H16" s="17"/>
      <c r="I16" s="18"/>
      <c r="J16" s="19"/>
    </row>
    <row r="17" spans="2:10" x14ac:dyDescent="0.25">
      <c r="B17" s="7">
        <v>46005</v>
      </c>
      <c r="C17" s="8">
        <v>1515</v>
      </c>
      <c r="D17" s="9"/>
      <c r="E17" s="10">
        <v>20.25</v>
      </c>
      <c r="F17" s="40">
        <f t="shared" si="0"/>
        <v>30678.75</v>
      </c>
      <c r="G17" s="16">
        <v>46049</v>
      </c>
      <c r="H17" s="17" t="s">
        <v>205</v>
      </c>
      <c r="I17" s="18"/>
      <c r="J17" s="19">
        <v>445326.06</v>
      </c>
    </row>
    <row r="18" spans="2:10" x14ac:dyDescent="0.25">
      <c r="B18" s="7">
        <v>46006</v>
      </c>
      <c r="C18" s="8">
        <v>833</v>
      </c>
      <c r="D18" s="9"/>
      <c r="E18" s="10">
        <v>20.25</v>
      </c>
      <c r="F18" s="40">
        <f t="shared" si="0"/>
        <v>16868.25</v>
      </c>
      <c r="G18" s="20"/>
      <c r="H18" s="17"/>
      <c r="I18" s="18"/>
      <c r="J18" s="19"/>
    </row>
    <row r="19" spans="2:10" x14ac:dyDescent="0.25">
      <c r="B19" s="7">
        <v>46007</v>
      </c>
      <c r="C19" s="8">
        <v>1130</v>
      </c>
      <c r="D19" s="9"/>
      <c r="E19" s="10">
        <v>20.25</v>
      </c>
      <c r="F19" s="40">
        <f t="shared" si="0"/>
        <v>22882.5</v>
      </c>
      <c r="G19" s="20"/>
      <c r="H19" s="17"/>
      <c r="I19" s="18"/>
      <c r="J19" s="19"/>
    </row>
    <row r="20" spans="2:10" x14ac:dyDescent="0.25">
      <c r="B20" s="7">
        <v>46008</v>
      </c>
      <c r="C20" s="8">
        <v>1197</v>
      </c>
      <c r="D20" s="9"/>
      <c r="E20" s="10">
        <v>20.25</v>
      </c>
      <c r="F20" s="40">
        <f t="shared" si="0"/>
        <v>24239.25</v>
      </c>
      <c r="G20" s="20"/>
      <c r="H20" s="17"/>
      <c r="I20" s="18"/>
      <c r="J20" s="19"/>
    </row>
    <row r="21" spans="2:10" x14ac:dyDescent="0.25">
      <c r="B21" s="7">
        <v>46009</v>
      </c>
      <c r="C21" s="8">
        <v>1195</v>
      </c>
      <c r="D21" s="9"/>
      <c r="E21" s="10">
        <v>20.25</v>
      </c>
      <c r="F21" s="40">
        <f t="shared" si="0"/>
        <v>24198.75</v>
      </c>
      <c r="G21" s="20"/>
      <c r="H21" s="17"/>
      <c r="I21" s="18"/>
      <c r="J21" s="19"/>
    </row>
    <row r="22" spans="2:10" x14ac:dyDescent="0.25">
      <c r="B22" s="7">
        <v>46010</v>
      </c>
      <c r="C22" s="8">
        <v>1212</v>
      </c>
      <c r="D22" s="9"/>
      <c r="E22" s="10">
        <v>20.25</v>
      </c>
      <c r="F22" s="40">
        <f t="shared" si="0"/>
        <v>24543</v>
      </c>
      <c r="G22" s="20"/>
      <c r="H22" s="17"/>
      <c r="I22" s="18"/>
      <c r="J22" s="19"/>
    </row>
    <row r="23" spans="2:10" x14ac:dyDescent="0.25">
      <c r="B23" s="7">
        <v>46011</v>
      </c>
      <c r="C23" s="8">
        <v>1177</v>
      </c>
      <c r="D23" s="9"/>
      <c r="E23" s="10">
        <v>20.25</v>
      </c>
      <c r="F23" s="40">
        <f t="shared" si="0"/>
        <v>23834.25</v>
      </c>
      <c r="G23" s="20"/>
      <c r="H23" s="17"/>
      <c r="I23" s="18"/>
      <c r="J23" s="19"/>
    </row>
    <row r="24" spans="2:10" x14ac:dyDescent="0.25">
      <c r="B24" s="7">
        <v>46012</v>
      </c>
      <c r="C24" s="8">
        <v>1106</v>
      </c>
      <c r="D24" s="9"/>
      <c r="E24" s="10">
        <v>20.25</v>
      </c>
      <c r="F24" s="40">
        <f t="shared" si="0"/>
        <v>22396.5</v>
      </c>
      <c r="G24" s="20"/>
      <c r="H24" s="17"/>
      <c r="I24" s="18"/>
      <c r="J24" s="19"/>
    </row>
    <row r="25" spans="2:10" x14ac:dyDescent="0.25">
      <c r="B25" s="7">
        <v>46013</v>
      </c>
      <c r="C25" s="8">
        <v>1203</v>
      </c>
      <c r="D25" s="9"/>
      <c r="E25" s="10">
        <v>20.25</v>
      </c>
      <c r="F25" s="40">
        <f t="shared" si="0"/>
        <v>24360.75</v>
      </c>
      <c r="G25" s="20"/>
      <c r="H25" s="17"/>
      <c r="I25" s="18"/>
      <c r="J25" s="19"/>
    </row>
    <row r="26" spans="2:10" x14ac:dyDescent="0.25">
      <c r="B26" s="7">
        <v>46014</v>
      </c>
      <c r="C26" s="8">
        <v>1251</v>
      </c>
      <c r="D26" s="9"/>
      <c r="E26" s="10">
        <v>20.25</v>
      </c>
      <c r="F26" s="40">
        <f t="shared" si="0"/>
        <v>25332.75</v>
      </c>
      <c r="G26" s="20"/>
      <c r="H26" s="17"/>
      <c r="I26" s="18"/>
      <c r="J26" s="19"/>
    </row>
    <row r="27" spans="2:10" x14ac:dyDescent="0.25">
      <c r="B27" s="7">
        <v>46015</v>
      </c>
      <c r="C27" s="8">
        <v>1184</v>
      </c>
      <c r="D27" s="9"/>
      <c r="E27" s="10">
        <v>20.25</v>
      </c>
      <c r="F27" s="40">
        <f t="shared" si="0"/>
        <v>23976</v>
      </c>
      <c r="G27" s="20"/>
      <c r="H27" s="17"/>
      <c r="I27" s="18"/>
      <c r="J27" s="19"/>
    </row>
    <row r="28" spans="2:10" x14ac:dyDescent="0.25">
      <c r="B28" s="7">
        <v>46016</v>
      </c>
      <c r="C28" s="8">
        <v>1247</v>
      </c>
      <c r="D28" s="9"/>
      <c r="E28" s="10">
        <v>20.25</v>
      </c>
      <c r="F28" s="40">
        <f t="shared" si="0"/>
        <v>25251.75</v>
      </c>
      <c r="G28" s="20"/>
      <c r="H28" s="17"/>
      <c r="I28" s="18"/>
      <c r="J28" s="19"/>
    </row>
    <row r="29" spans="2:10" x14ac:dyDescent="0.25">
      <c r="B29" s="7">
        <v>46017</v>
      </c>
      <c r="C29" s="8">
        <v>1195</v>
      </c>
      <c r="D29" s="9"/>
      <c r="E29" s="10">
        <v>20.25</v>
      </c>
      <c r="F29" s="40">
        <f t="shared" si="0"/>
        <v>24198.75</v>
      </c>
      <c r="G29" s="20"/>
      <c r="H29" s="17"/>
      <c r="I29" s="18"/>
      <c r="J29" s="19"/>
    </row>
    <row r="30" spans="2:10" x14ac:dyDescent="0.25">
      <c r="B30" s="7">
        <v>46018</v>
      </c>
      <c r="C30" s="8">
        <v>975</v>
      </c>
      <c r="D30" s="9"/>
      <c r="E30" s="10">
        <v>20.25</v>
      </c>
      <c r="F30" s="40">
        <f t="shared" si="0"/>
        <v>19743.75</v>
      </c>
      <c r="G30" s="20"/>
      <c r="H30" s="17"/>
      <c r="I30" s="18"/>
      <c r="J30" s="19"/>
    </row>
    <row r="31" spans="2:10" x14ac:dyDescent="0.25">
      <c r="B31" s="7">
        <v>46019</v>
      </c>
      <c r="C31" s="8">
        <v>0</v>
      </c>
      <c r="D31" s="9"/>
      <c r="E31" s="10">
        <v>20.25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46020</v>
      </c>
      <c r="C32" s="8">
        <v>0</v>
      </c>
      <c r="D32" s="9"/>
      <c r="E32" s="10">
        <v>20.25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46021</v>
      </c>
      <c r="C33" s="8">
        <v>2729</v>
      </c>
      <c r="D33" s="9"/>
      <c r="E33" s="10">
        <v>20.25</v>
      </c>
      <c r="F33" s="40">
        <f t="shared" si="0"/>
        <v>55262.25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0</v>
      </c>
      <c r="D34" s="55"/>
      <c r="E34" s="10">
        <v>20.25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34501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705631.69849999994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698645.25</v>
      </c>
      <c r="L36" s="33">
        <f>J36-J4-J5-J6+J37</f>
        <v>705631.70250000001</v>
      </c>
    </row>
    <row r="37" spans="2:12" x14ac:dyDescent="0.25">
      <c r="B37" s="27" t="s">
        <v>14</v>
      </c>
      <c r="C37" s="32">
        <f>C35</f>
        <v>34501</v>
      </c>
      <c r="D37" s="9">
        <f>D35/1.03</f>
        <v>0</v>
      </c>
      <c r="E37" s="10"/>
      <c r="F37" s="40">
        <f>SUM(F4:F36)</f>
        <v>698645.25</v>
      </c>
      <c r="G37" s="20"/>
      <c r="H37" s="18" t="s">
        <v>15</v>
      </c>
      <c r="I37" s="18">
        <v>0.01</v>
      </c>
      <c r="J37" s="19">
        <f>J36*I37</f>
        <v>6986.4525000000003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4.0000000735744834E-3</v>
      </c>
    </row>
    <row r="40" spans="2:12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2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1EEF-1E0A-4A71-A62C-370AE2EDAF24}">
  <dimension ref="B1:AC43"/>
  <sheetViews>
    <sheetView tabSelected="1"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5">
        <v>46029</v>
      </c>
      <c r="Q3" s="14">
        <f>R3-P3</f>
        <v>24</v>
      </c>
      <c r="R3" s="361">
        <v>46053</v>
      </c>
      <c r="S3" s="14" t="s">
        <v>200</v>
      </c>
      <c r="T3" s="586">
        <v>13</v>
      </c>
      <c r="U3" s="587" t="s">
        <v>35</v>
      </c>
      <c r="V3" s="587" t="s">
        <v>193</v>
      </c>
      <c r="W3" s="588">
        <v>5000</v>
      </c>
      <c r="X3" s="587" t="s">
        <v>12</v>
      </c>
      <c r="Y3" s="589">
        <v>22.4</v>
      </c>
      <c r="Z3" s="590">
        <v>112000</v>
      </c>
      <c r="AA3" s="591"/>
      <c r="AB3" s="590">
        <v>112000</v>
      </c>
      <c r="AC3" t="s">
        <v>198</v>
      </c>
    </row>
    <row r="4" spans="2:29" x14ac:dyDescent="0.25">
      <c r="B4" s="7">
        <v>46023</v>
      </c>
      <c r="C4" s="8">
        <v>1716</v>
      </c>
      <c r="D4" s="9"/>
      <c r="E4" s="10">
        <v>20.25</v>
      </c>
      <c r="F4" s="40">
        <f>E4*C4</f>
        <v>34749</v>
      </c>
      <c r="G4" s="12"/>
      <c r="H4" s="13" t="s">
        <v>6</v>
      </c>
      <c r="I4" s="14">
        <v>0.01</v>
      </c>
      <c r="J4" s="15"/>
      <c r="P4" s="592">
        <v>46036</v>
      </c>
      <c r="Q4" s="14">
        <f>R4-P4</f>
        <v>76</v>
      </c>
      <c r="R4" s="361">
        <v>46112</v>
      </c>
      <c r="S4" s="14" t="s">
        <v>200</v>
      </c>
      <c r="T4" s="593">
        <v>28</v>
      </c>
      <c r="U4" s="594" t="s">
        <v>35</v>
      </c>
      <c r="V4" s="594" t="s">
        <v>199</v>
      </c>
      <c r="W4" s="595">
        <v>420</v>
      </c>
      <c r="X4" s="594" t="s">
        <v>62</v>
      </c>
      <c r="Y4" s="596">
        <v>810</v>
      </c>
      <c r="Z4" s="597">
        <v>340200</v>
      </c>
      <c r="AA4" s="598"/>
      <c r="AB4" s="597">
        <v>340200</v>
      </c>
      <c r="AC4" t="s">
        <v>201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361">
        <v>46049</v>
      </c>
      <c r="Q5" s="14"/>
      <c r="R5" s="14"/>
      <c r="S5" s="14"/>
      <c r="T5" s="14"/>
      <c r="U5" s="14" t="s">
        <v>203</v>
      </c>
      <c r="V5" s="594" t="s">
        <v>199</v>
      </c>
      <c r="W5" s="14">
        <v>218</v>
      </c>
      <c r="X5" s="14"/>
      <c r="Y5" s="600">
        <v>780</v>
      </c>
      <c r="Z5" s="601">
        <f>Y5*W5</f>
        <v>170040</v>
      </c>
      <c r="AA5" s="14"/>
      <c r="AB5" s="600">
        <v>-170040</v>
      </c>
    </row>
    <row r="6" spans="2:29" x14ac:dyDescent="0.25">
      <c r="B6" s="7">
        <v>46025</v>
      </c>
      <c r="C6" s="8">
        <v>1352</v>
      </c>
      <c r="D6" s="9"/>
      <c r="E6" s="10">
        <v>20.25</v>
      </c>
      <c r="F6" s="40">
        <f t="shared" si="0"/>
        <v>27378</v>
      </c>
      <c r="G6" s="12"/>
      <c r="H6" s="13" t="s">
        <v>8</v>
      </c>
      <c r="I6" s="14"/>
      <c r="J6" s="15"/>
      <c r="P6" s="96"/>
      <c r="Q6" s="96"/>
      <c r="R6" s="96"/>
      <c r="S6" s="96"/>
      <c r="T6" s="96"/>
      <c r="U6" s="96"/>
      <c r="V6" s="96" t="s">
        <v>70</v>
      </c>
      <c r="W6" s="96"/>
      <c r="X6" s="96"/>
      <c r="Y6" s="96"/>
      <c r="Z6" s="96"/>
      <c r="AA6" s="96"/>
      <c r="AB6" s="599">
        <v>-282160</v>
      </c>
    </row>
    <row r="7" spans="2:29" x14ac:dyDescent="0.25">
      <c r="B7" s="7">
        <v>46026</v>
      </c>
      <c r="C7" s="8">
        <v>1035</v>
      </c>
      <c r="D7" s="9"/>
      <c r="E7" s="10">
        <v>20.25</v>
      </c>
      <c r="F7" s="40">
        <f t="shared" si="0"/>
        <v>20958.75</v>
      </c>
      <c r="G7" s="12"/>
      <c r="H7" s="13" t="s">
        <v>9</v>
      </c>
      <c r="I7" s="14"/>
      <c r="J7" s="15">
        <f>'ARALIK 2025'!J39*-1</f>
        <v>-4.0000000735744834E-3</v>
      </c>
    </row>
    <row r="8" spans="2:29" x14ac:dyDescent="0.25">
      <c r="B8" s="7">
        <v>46027</v>
      </c>
      <c r="C8" s="8">
        <v>657</v>
      </c>
      <c r="D8" s="9"/>
      <c r="E8" s="10">
        <v>20.25</v>
      </c>
      <c r="F8" s="40">
        <f t="shared" si="0"/>
        <v>13304.25</v>
      </c>
      <c r="G8" s="16"/>
      <c r="H8" s="17"/>
      <c r="I8" s="18"/>
      <c r="J8" s="19"/>
    </row>
    <row r="9" spans="2:29" x14ac:dyDescent="0.25">
      <c r="B9" s="7">
        <v>46028</v>
      </c>
      <c r="C9" s="8">
        <v>1192</v>
      </c>
      <c r="D9" s="9"/>
      <c r="E9" s="10">
        <v>20.25</v>
      </c>
      <c r="F9" s="40">
        <f t="shared" si="0"/>
        <v>24138</v>
      </c>
      <c r="G9" s="16"/>
      <c r="H9" s="17"/>
      <c r="I9" s="18"/>
      <c r="J9" s="19"/>
    </row>
    <row r="10" spans="2:29" x14ac:dyDescent="0.25">
      <c r="B10" s="7">
        <v>46029</v>
      </c>
      <c r="C10" s="8">
        <v>931</v>
      </c>
      <c r="D10" s="9"/>
      <c r="E10" s="10">
        <v>20.25</v>
      </c>
      <c r="F10" s="40">
        <f t="shared" si="0"/>
        <v>18852.75</v>
      </c>
      <c r="G10" s="16"/>
      <c r="H10" s="17"/>
      <c r="I10" s="18"/>
      <c r="J10" s="19"/>
    </row>
    <row r="11" spans="2:29" x14ac:dyDescent="0.25">
      <c r="B11" s="7">
        <v>46030</v>
      </c>
      <c r="C11" s="8">
        <v>924</v>
      </c>
      <c r="D11" s="9"/>
      <c r="E11" s="10">
        <v>20.25</v>
      </c>
      <c r="F11" s="40">
        <f t="shared" si="0"/>
        <v>18711</v>
      </c>
      <c r="G11" s="583">
        <v>46029</v>
      </c>
      <c r="H11" s="17" t="s">
        <v>195</v>
      </c>
      <c r="I11" s="18"/>
      <c r="J11" s="19">
        <v>112000</v>
      </c>
    </row>
    <row r="12" spans="2:29" x14ac:dyDescent="0.25">
      <c r="B12" s="7">
        <v>46031</v>
      </c>
      <c r="C12" s="8">
        <v>624</v>
      </c>
      <c r="D12" s="9"/>
      <c r="E12" s="10">
        <v>20.25</v>
      </c>
      <c r="F12" s="40">
        <f t="shared" si="0"/>
        <v>12636</v>
      </c>
      <c r="G12" s="584">
        <v>46036</v>
      </c>
      <c r="H12" s="17" t="s">
        <v>202</v>
      </c>
      <c r="I12" s="18"/>
      <c r="J12" s="19">
        <v>340200</v>
      </c>
    </row>
    <row r="13" spans="2:29" x14ac:dyDescent="0.25">
      <c r="B13" s="7">
        <v>46032</v>
      </c>
      <c r="C13" s="8">
        <v>1127</v>
      </c>
      <c r="D13" s="9"/>
      <c r="E13" s="10">
        <v>20.25</v>
      </c>
      <c r="F13" s="40">
        <f t="shared" si="0"/>
        <v>22821.75</v>
      </c>
      <c r="G13" s="16">
        <v>46049</v>
      </c>
      <c r="H13" s="17" t="s">
        <v>204</v>
      </c>
      <c r="I13" s="18"/>
      <c r="J13" s="19">
        <v>-170040</v>
      </c>
    </row>
    <row r="14" spans="2:29" x14ac:dyDescent="0.25">
      <c r="B14" s="7">
        <v>46033</v>
      </c>
      <c r="C14" s="8">
        <v>670</v>
      </c>
      <c r="D14" s="9"/>
      <c r="E14" s="10">
        <v>20.25</v>
      </c>
      <c r="F14" s="40">
        <f t="shared" si="0"/>
        <v>13567.5</v>
      </c>
      <c r="G14" s="20"/>
      <c r="H14" s="17"/>
      <c r="I14" s="18"/>
      <c r="J14" s="19"/>
    </row>
    <row r="15" spans="2:29" x14ac:dyDescent="0.25">
      <c r="B15" s="7">
        <v>46034</v>
      </c>
      <c r="C15" s="8">
        <v>954</v>
      </c>
      <c r="D15" s="9"/>
      <c r="E15" s="10">
        <v>20.25</v>
      </c>
      <c r="F15" s="40">
        <f t="shared" si="0"/>
        <v>19318.5</v>
      </c>
      <c r="G15" s="20"/>
      <c r="H15" s="17"/>
      <c r="I15" s="18"/>
      <c r="J15" s="19"/>
    </row>
    <row r="16" spans="2:29" x14ac:dyDescent="0.25">
      <c r="B16" s="7">
        <v>46035</v>
      </c>
      <c r="C16" s="8">
        <v>1167</v>
      </c>
      <c r="D16" s="9"/>
      <c r="E16" s="10">
        <v>20.25</v>
      </c>
      <c r="F16" s="40">
        <f t="shared" si="0"/>
        <v>23631.75</v>
      </c>
      <c r="G16" s="20"/>
      <c r="H16" s="17"/>
      <c r="I16" s="18"/>
      <c r="J16" s="19"/>
    </row>
    <row r="17" spans="2:10" x14ac:dyDescent="0.25">
      <c r="B17" s="7">
        <v>46036</v>
      </c>
      <c r="C17" s="8">
        <v>0</v>
      </c>
      <c r="D17" s="9"/>
      <c r="E17" s="10">
        <v>20.25</v>
      </c>
      <c r="F17" s="40">
        <f t="shared" si="0"/>
        <v>0</v>
      </c>
      <c r="G17" s="16">
        <v>46056</v>
      </c>
      <c r="H17" s="17" t="s">
        <v>205</v>
      </c>
      <c r="I17" s="18"/>
      <c r="J17" s="19">
        <v>124865.21</v>
      </c>
    </row>
    <row r="18" spans="2:10" x14ac:dyDescent="0.25">
      <c r="B18" s="7">
        <v>46037</v>
      </c>
      <c r="C18" s="8">
        <v>1465</v>
      </c>
      <c r="D18" s="9"/>
      <c r="E18" s="10">
        <v>20.25</v>
      </c>
      <c r="F18" s="40">
        <f t="shared" si="0"/>
        <v>29666.25</v>
      </c>
      <c r="G18" s="20"/>
      <c r="H18" s="17"/>
      <c r="I18" s="18"/>
      <c r="J18" s="19"/>
    </row>
    <row r="19" spans="2:10" x14ac:dyDescent="0.25">
      <c r="B19" s="7">
        <v>46038</v>
      </c>
      <c r="C19" s="8">
        <v>1108</v>
      </c>
      <c r="D19" s="9"/>
      <c r="E19" s="10">
        <v>20.25</v>
      </c>
      <c r="F19" s="40">
        <f t="shared" si="0"/>
        <v>22437</v>
      </c>
      <c r="G19" s="20"/>
      <c r="H19" s="17"/>
      <c r="I19" s="18"/>
      <c r="J19" s="19"/>
    </row>
    <row r="20" spans="2:10" x14ac:dyDescent="0.25">
      <c r="B20" s="7">
        <v>46039</v>
      </c>
      <c r="C20" s="8">
        <v>591</v>
      </c>
      <c r="D20" s="9"/>
      <c r="E20" s="10">
        <v>20.25</v>
      </c>
      <c r="F20" s="40">
        <f t="shared" si="0"/>
        <v>11967.75</v>
      </c>
      <c r="G20" s="20"/>
      <c r="H20" s="17"/>
      <c r="I20" s="18"/>
      <c r="J20" s="19"/>
    </row>
    <row r="21" spans="2:10" x14ac:dyDescent="0.25">
      <c r="B21" s="7">
        <v>46040</v>
      </c>
      <c r="C21" s="8">
        <v>852</v>
      </c>
      <c r="D21" s="9"/>
      <c r="E21" s="10">
        <v>20.25</v>
      </c>
      <c r="F21" s="40">
        <f t="shared" si="0"/>
        <v>17253</v>
      </c>
      <c r="G21" s="20"/>
      <c r="H21" s="17"/>
      <c r="I21" s="18"/>
      <c r="J21" s="19"/>
    </row>
    <row r="22" spans="2:10" x14ac:dyDescent="0.25">
      <c r="B22" s="7">
        <v>46041</v>
      </c>
      <c r="C22" s="8">
        <v>1048</v>
      </c>
      <c r="D22" s="9"/>
      <c r="E22" s="10">
        <v>20.25</v>
      </c>
      <c r="F22" s="40">
        <f t="shared" si="0"/>
        <v>21222</v>
      </c>
      <c r="G22" s="20"/>
      <c r="H22" s="17"/>
      <c r="I22" s="18"/>
      <c r="J22" s="19"/>
    </row>
    <row r="23" spans="2:10" x14ac:dyDescent="0.25">
      <c r="B23" s="7">
        <v>46042</v>
      </c>
      <c r="C23" s="8">
        <v>552</v>
      </c>
      <c r="D23" s="9"/>
      <c r="E23" s="10">
        <v>20.25</v>
      </c>
      <c r="F23" s="40">
        <f t="shared" si="0"/>
        <v>11178</v>
      </c>
      <c r="G23" s="20"/>
      <c r="H23" s="17"/>
      <c r="I23" s="18"/>
      <c r="J23" s="19"/>
    </row>
    <row r="24" spans="2:10" x14ac:dyDescent="0.25">
      <c r="B24" s="7">
        <v>46043</v>
      </c>
      <c r="C24" s="8">
        <v>1098</v>
      </c>
      <c r="D24" s="9"/>
      <c r="E24" s="10">
        <v>20.25</v>
      </c>
      <c r="F24" s="40">
        <f t="shared" si="0"/>
        <v>22234.5</v>
      </c>
      <c r="G24" s="20"/>
      <c r="H24" s="17"/>
      <c r="I24" s="18"/>
      <c r="J24" s="19"/>
    </row>
    <row r="25" spans="2:10" x14ac:dyDescent="0.25">
      <c r="B25" s="7">
        <v>46044</v>
      </c>
      <c r="C25" s="8">
        <v>838</v>
      </c>
      <c r="D25" s="9"/>
      <c r="E25" s="10">
        <v>20.25</v>
      </c>
      <c r="F25" s="40">
        <f t="shared" si="0"/>
        <v>16969.5</v>
      </c>
      <c r="G25" s="20"/>
      <c r="H25" s="17"/>
      <c r="I25" s="18"/>
      <c r="J25" s="19"/>
    </row>
    <row r="26" spans="2:10" x14ac:dyDescent="0.25">
      <c r="B26" s="7">
        <v>46045</v>
      </c>
      <c r="C26" s="8"/>
      <c r="D26" s="9"/>
      <c r="E26" s="10">
        <v>20.25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/>
      <c r="D27" s="9"/>
      <c r="E27" s="10">
        <v>20.25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46047</v>
      </c>
      <c r="C28" s="8"/>
      <c r="D28" s="9"/>
      <c r="E28" s="10">
        <v>20.25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/>
      <c r="D29" s="9"/>
      <c r="E29" s="10">
        <v>20.25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46049</v>
      </c>
      <c r="C30" s="8"/>
      <c r="D30" s="9"/>
      <c r="E30" s="10">
        <v>20.25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/>
      <c r="D31" s="9"/>
      <c r="E31" s="10">
        <v>20.25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/>
      <c r="D32" s="9"/>
      <c r="E32" s="10">
        <v>20.25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>
        <v>20.25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/>
      <c r="D34" s="55"/>
      <c r="E34" s="10">
        <v>20.25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19901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407025.20599999995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402995.25</v>
      </c>
      <c r="L36" s="33">
        <f>J36-J4-J5-J6+J37</f>
        <v>407025.20250000001</v>
      </c>
    </row>
    <row r="37" spans="2:12" x14ac:dyDescent="0.25">
      <c r="B37" s="27" t="s">
        <v>14</v>
      </c>
      <c r="C37" s="32">
        <f>C35</f>
        <v>19901</v>
      </c>
      <c r="D37" s="9">
        <f>D35/1.03</f>
        <v>0</v>
      </c>
      <c r="E37" s="10"/>
      <c r="F37" s="40">
        <f>SUM(F4:F36)</f>
        <v>402995.25</v>
      </c>
      <c r="G37" s="20"/>
      <c r="H37" s="18" t="s">
        <v>15</v>
      </c>
      <c r="I37" s="18">
        <v>0.01</v>
      </c>
      <c r="J37" s="19">
        <f>J36*I37</f>
        <v>4029.9524999999999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-3.4999999334104359E-3</v>
      </c>
    </row>
    <row r="40" spans="2:12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2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8C3E4-3B7C-4EF9-8A32-D01D883EFCBE}">
  <dimension ref="B1:AC43"/>
  <sheetViews>
    <sheetView zoomScale="85" zoomScaleNormal="85" workbookViewId="0">
      <selection activeCell="S16" sqref="S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>
        <v>20.25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/>
      <c r="D5" s="9"/>
      <c r="E5" s="10">
        <v>20.25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/>
      <c r="D6" s="9"/>
      <c r="E6" s="10">
        <v>20.25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/>
      <c r="D7" s="9"/>
      <c r="E7" s="10">
        <v>20.25</v>
      </c>
      <c r="F7" s="40">
        <f t="shared" si="0"/>
        <v>0</v>
      </c>
      <c r="G7" s="12"/>
      <c r="H7" s="13" t="s">
        <v>9</v>
      </c>
      <c r="I7" s="14"/>
      <c r="J7" s="15">
        <f>'OCAK 2026'!J39*-1</f>
        <v>3.4999999334104359E-3</v>
      </c>
    </row>
    <row r="8" spans="2:29" x14ac:dyDescent="0.25">
      <c r="B8" s="7">
        <v>46058</v>
      </c>
      <c r="C8" s="8"/>
      <c r="D8" s="9"/>
      <c r="E8" s="10">
        <v>20.25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/>
      <c r="D9" s="9"/>
      <c r="E9" s="10">
        <v>20.25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/>
      <c r="D10" s="9"/>
      <c r="E10" s="10">
        <v>20.25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46061</v>
      </c>
      <c r="C11" s="8"/>
      <c r="D11" s="9"/>
      <c r="E11" s="10">
        <v>20.25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/>
      <c r="D12" s="9"/>
      <c r="E12" s="10">
        <v>20.25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46063</v>
      </c>
      <c r="C13" s="8"/>
      <c r="D13" s="9"/>
      <c r="E13" s="10">
        <v>20.25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/>
      <c r="D14" s="9"/>
      <c r="E14" s="10">
        <v>20.25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46065</v>
      </c>
      <c r="C15" s="8"/>
      <c r="D15" s="9"/>
      <c r="E15" s="10">
        <v>20.25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/>
      <c r="D16" s="9"/>
      <c r="E16" s="10">
        <v>20.25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46067</v>
      </c>
      <c r="C17" s="8"/>
      <c r="D17" s="9"/>
      <c r="E17" s="10">
        <v>20.25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46068</v>
      </c>
      <c r="C18" s="8"/>
      <c r="D18" s="9"/>
      <c r="E18" s="10">
        <v>20.25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46069</v>
      </c>
      <c r="C19" s="8"/>
      <c r="D19" s="9"/>
      <c r="E19" s="10">
        <v>20.25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46070</v>
      </c>
      <c r="C20" s="8"/>
      <c r="D20" s="9"/>
      <c r="E20" s="10">
        <v>20.25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46071</v>
      </c>
      <c r="C21" s="8"/>
      <c r="D21" s="9"/>
      <c r="E21" s="10">
        <v>20.25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/>
      <c r="D22" s="9"/>
      <c r="E22" s="10">
        <v>20.25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46073</v>
      </c>
      <c r="C23" s="8"/>
      <c r="D23" s="9"/>
      <c r="E23" s="10">
        <v>20.25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/>
      <c r="D24" s="9"/>
      <c r="E24" s="10">
        <v>20.25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46075</v>
      </c>
      <c r="C25" s="8"/>
      <c r="D25" s="9"/>
      <c r="E25" s="10">
        <v>20.25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/>
      <c r="D26" s="9"/>
      <c r="E26" s="10">
        <v>20.25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46077</v>
      </c>
      <c r="C27" s="8"/>
      <c r="D27" s="9"/>
      <c r="E27" s="10">
        <v>20.25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/>
      <c r="D28" s="9"/>
      <c r="E28" s="10">
        <v>20.25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46079</v>
      </c>
      <c r="C29" s="8"/>
      <c r="D29" s="9"/>
      <c r="E29" s="10">
        <v>20.25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/>
      <c r="D30" s="9"/>
      <c r="E30" s="10">
        <v>20.25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/>
      <c r="D31" s="9"/>
      <c r="E31" s="10">
        <v>20.25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>
        <v>20.25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20.25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20.25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3.4999999334104359E-3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-3.4999999334104359E-3</v>
      </c>
    </row>
    <row r="40" spans="2:12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2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30F6E-A59E-4FDB-B021-D138C6992FEB}">
  <dimension ref="B1:AC43"/>
  <sheetViews>
    <sheetView zoomScale="85" zoomScaleNormal="85" workbookViewId="0">
      <selection activeCell="AB8" sqref="AB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5" t="s">
        <v>121</v>
      </c>
      <c r="C2" s="606"/>
      <c r="D2" s="606"/>
      <c r="E2" s="606"/>
      <c r="F2" s="606"/>
      <c r="G2" s="606"/>
      <c r="H2" s="606"/>
      <c r="I2" s="606"/>
      <c r="J2" s="6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20.25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/>
      <c r="D5" s="9"/>
      <c r="E5" s="10">
        <v>20.25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/>
      <c r="D6" s="9"/>
      <c r="E6" s="10">
        <v>20.25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/>
      <c r="D7" s="9"/>
      <c r="E7" s="10">
        <v>20.25</v>
      </c>
      <c r="F7" s="40">
        <f t="shared" si="0"/>
        <v>0</v>
      </c>
      <c r="G7" s="12"/>
      <c r="H7" s="13" t="s">
        <v>9</v>
      </c>
      <c r="I7" s="14"/>
      <c r="J7" s="15">
        <f>'ŞUBAT 2026'!J39*-1</f>
        <v>3.4999999334104359E-3</v>
      </c>
    </row>
    <row r="8" spans="2:29" x14ac:dyDescent="0.25">
      <c r="B8" s="7">
        <v>46086</v>
      </c>
      <c r="C8" s="8"/>
      <c r="D8" s="9"/>
      <c r="E8" s="10">
        <v>20.25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/>
      <c r="D9" s="9"/>
      <c r="E9" s="10">
        <v>20.25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/>
      <c r="D10" s="9"/>
      <c r="E10" s="10">
        <v>20.25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>
        <v>20.25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>
        <v>20.25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>
        <v>20.25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>
        <v>20.25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>
        <v>20.25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>
        <v>20.25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>
        <v>20.25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>
        <v>20.25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>
        <v>20.25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>
        <v>20.25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>
        <v>20.25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>
        <v>20.25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>
        <v>20.25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>
        <v>20.25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>
        <v>20.25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>
        <v>20.25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>
        <v>20.25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>
        <v>20.25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>
        <v>20.25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>
        <v>20.25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>
        <v>20.25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>
        <v>20.25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>
        <v>20.25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/>
      <c r="D34" s="55"/>
      <c r="E34" s="10">
        <v>20.25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08" t="s">
        <v>11</v>
      </c>
      <c r="I35" s="608"/>
      <c r="J35" s="26">
        <f>SUM(J4:J34)</f>
        <v>3.4999999334104359E-3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09" t="s">
        <v>13</v>
      </c>
      <c r="I36" s="609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10" t="s">
        <v>16</v>
      </c>
      <c r="C39" s="611"/>
      <c r="D39" s="28"/>
      <c r="E39" s="44"/>
      <c r="F39" s="45"/>
      <c r="G39" s="30"/>
      <c r="H39" s="612" t="s">
        <v>17</v>
      </c>
      <c r="I39" s="612"/>
      <c r="J39" s="31">
        <f>J36+J37+J38-J35</f>
        <v>-3.4999999334104359E-3</v>
      </c>
    </row>
    <row r="40" spans="2:12" ht="15.75" thickBot="1" x14ac:dyDescent="0.3">
      <c r="B40" s="602"/>
      <c r="C40" s="603"/>
      <c r="D40" s="603"/>
      <c r="E40" s="603"/>
      <c r="F40" s="603"/>
      <c r="G40" s="603"/>
      <c r="H40" s="603"/>
      <c r="I40" s="603"/>
      <c r="J40" s="604"/>
    </row>
    <row r="41" spans="2:12" ht="15.75" thickBot="1" x14ac:dyDescent="0.3">
      <c r="B41" s="602"/>
      <c r="C41" s="603"/>
      <c r="D41" s="603"/>
      <c r="E41" s="603"/>
      <c r="F41" s="603"/>
      <c r="G41" s="603"/>
      <c r="H41" s="603"/>
      <c r="I41" s="603"/>
      <c r="J41" s="6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2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2025-03-20T08:13:24Z</cp:lastPrinted>
  <dcterms:created xsi:type="dcterms:W3CDTF">2015-06-05T18:19:34Z</dcterms:created>
  <dcterms:modified xsi:type="dcterms:W3CDTF">2026-02-03T16:50:56Z</dcterms:modified>
</cp:coreProperties>
</file>